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ownloads\Erajshtakan dpr havelvath\"/>
    </mc:Choice>
  </mc:AlternateContent>
  <bookViews>
    <workbookView xWindow="0" yWindow="0" windowWidth="23040" windowHeight="8808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hosqer'!$A$1:$G$97</definedName>
    <definedName name="_xlnm.Print_Area" localSheetId="3">'Dramakani hamematakan'!$A$1:$F$92</definedName>
    <definedName name="_xlnm.Print_Area" localSheetId="0">'Ekamut-caxs'!$A$1:$E$79</definedName>
    <definedName name="_xlnm.Print_Area" localSheetId="2">'Ekamutneri hamematakan'!$A$1:$F$72</definedName>
    <definedName name="_xlnm.Print_Area" localSheetId="7">'Khmberi ev erekhaneri tiv'!$A$1:$F$40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8" i="19" l="1"/>
  <c r="G74" i="10" l="1"/>
  <c r="C10" i="11" l="1"/>
  <c r="E23" i="10" l="1"/>
  <c r="E63" i="10"/>
  <c r="E64" i="10"/>
  <c r="E62" i="10"/>
  <c r="E56" i="9"/>
  <c r="E57" i="9"/>
  <c r="E58" i="9"/>
  <c r="E59" i="9"/>
  <c r="E60" i="9"/>
  <c r="E61" i="9"/>
  <c r="E55" i="9"/>
  <c r="J62" i="7" l="1"/>
  <c r="G1" i="7" l="1"/>
  <c r="A32" i="10" l="1"/>
  <c r="A33" i="10" s="1"/>
  <c r="A34" i="10" s="1"/>
  <c r="A35" i="10" s="1"/>
  <c r="A40" i="10" s="1"/>
  <c r="A42" i="10" s="1"/>
  <c r="A43" i="10" s="1"/>
  <c r="A44" i="10" s="1"/>
  <c r="A45" i="10" s="1"/>
  <c r="A46" i="10" s="1"/>
  <c r="A47" i="10" s="1"/>
  <c r="A49" i="10" s="1"/>
  <c r="A50" i="10" s="1"/>
  <c r="A52" i="10" s="1"/>
  <c r="A53" i="10" s="1"/>
  <c r="A54" i="10" s="1"/>
  <c r="A55" i="10" s="1"/>
  <c r="A57" i="10" s="1"/>
  <c r="A59" i="10" s="1"/>
  <c r="A60" i="10" s="1"/>
  <c r="A61" i="10" s="1"/>
  <c r="A70" i="10" s="1"/>
  <c r="A75" i="10" s="1"/>
  <c r="A31" i="10"/>
  <c r="B90" i="10"/>
  <c r="B78" i="10"/>
  <c r="B79" i="10"/>
  <c r="B80" i="10"/>
  <c r="B81" i="10"/>
  <c r="B82" i="10"/>
  <c r="B83" i="10"/>
  <c r="B84" i="10"/>
  <c r="B85" i="10"/>
  <c r="B86" i="10"/>
  <c r="B87" i="10"/>
  <c r="B88" i="10"/>
  <c r="B77" i="10"/>
  <c r="B75" i="10"/>
  <c r="B74" i="10"/>
  <c r="B72" i="10"/>
  <c r="B73" i="10"/>
  <c r="B71" i="10"/>
  <c r="B70" i="10"/>
  <c r="A9" i="10"/>
  <c r="A10" i="10" s="1"/>
  <c r="A11" i="10" s="1"/>
  <c r="A12" i="10" s="1"/>
  <c r="A13" i="10" s="1"/>
  <c r="A15" i="10" s="1"/>
  <c r="A16" i="10" s="1"/>
  <c r="A17" i="10" s="1"/>
  <c r="A18" i="10" s="1"/>
  <c r="B16" i="10"/>
  <c r="A24" i="9"/>
  <c r="A25" i="9" s="1"/>
  <c r="A26" i="9" s="1"/>
  <c r="A27" i="9" s="1"/>
  <c r="A28" i="9" s="1"/>
  <c r="A33" i="9" s="1"/>
  <c r="A35" i="9" s="1"/>
  <c r="A36" i="9" s="1"/>
  <c r="A37" i="9" s="1"/>
  <c r="A38" i="9" s="1"/>
  <c r="A39" i="9" s="1"/>
  <c r="A40" i="9" s="1"/>
  <c r="A42" i="9" s="1"/>
  <c r="A43" i="9" s="1"/>
  <c r="A45" i="9" s="1"/>
  <c r="A46" i="9" s="1"/>
  <c r="A47" i="9" s="1"/>
  <c r="A48" i="9" s="1"/>
  <c r="A50" i="9" s="1"/>
  <c r="A52" i="9" s="1"/>
  <c r="A53" i="9" s="1"/>
  <c r="A54" i="9" s="1"/>
  <c r="A61" i="9" s="1"/>
  <c r="A64" i="9" s="1"/>
  <c r="A65" i="9" s="1"/>
  <c r="A2" i="9"/>
  <c r="A8" i="9"/>
  <c r="A9" i="9" s="1"/>
  <c r="A10" i="9" s="1"/>
  <c r="A11" i="9" s="1"/>
  <c r="A12" i="9" s="1"/>
  <c r="A13" i="9" s="1"/>
  <c r="A17" i="9" s="1"/>
  <c r="A18" i="9" s="1"/>
  <c r="A19" i="9" s="1"/>
  <c r="B65" i="9"/>
  <c r="B64" i="9"/>
  <c r="B6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62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5" i="10"/>
  <c r="B18" i="10"/>
  <c r="B22" i="7"/>
  <c r="B17" i="10" s="1"/>
  <c r="B18" i="7"/>
  <c r="B12" i="10" s="1"/>
  <c r="B19" i="7"/>
  <c r="B13" i="10" s="1"/>
  <c r="B20" i="7"/>
  <c r="B15" i="10" s="1"/>
  <c r="B17" i="7"/>
  <c r="B11" i="10" s="1"/>
  <c r="B16" i="7"/>
  <c r="B10" i="10" s="1"/>
  <c r="B15" i="7"/>
  <c r="B9" i="10" s="1"/>
  <c r="B14" i="7"/>
  <c r="B8" i="10" s="1"/>
  <c r="B41" i="7"/>
  <c r="B41" i="10" s="1"/>
  <c r="B42" i="7"/>
  <c r="B42" i="10" s="1"/>
  <c r="B43" i="7"/>
  <c r="B43" i="10" s="1"/>
  <c r="B44" i="7"/>
  <c r="B44" i="10" s="1"/>
  <c r="B45" i="7"/>
  <c r="B45" i="10" s="1"/>
  <c r="B46" i="7"/>
  <c r="B46" i="10" s="1"/>
  <c r="B47" i="7"/>
  <c r="B47" i="10" s="1"/>
  <c r="B48" i="7"/>
  <c r="B48" i="10" s="1"/>
  <c r="B49" i="7"/>
  <c r="B49" i="10" s="1"/>
  <c r="B50" i="7"/>
  <c r="B50" i="10" s="1"/>
  <c r="B51" i="7"/>
  <c r="B51" i="10" s="1"/>
  <c r="B52" i="7"/>
  <c r="B52" i="10" s="1"/>
  <c r="B53" i="7"/>
  <c r="B53" i="10" s="1"/>
  <c r="B54" i="7"/>
  <c r="B54" i="10" s="1"/>
  <c r="B55" i="7"/>
  <c r="B55" i="10" s="1"/>
  <c r="B56" i="7"/>
  <c r="B56" i="10" s="1"/>
  <c r="B57" i="7"/>
  <c r="B57" i="10" s="1"/>
  <c r="B58" i="7"/>
  <c r="B58" i="10" s="1"/>
  <c r="B59" i="7"/>
  <c r="B59" i="10" s="1"/>
  <c r="B60" i="7"/>
  <c r="B60" i="10" s="1"/>
  <c r="B61" i="7"/>
  <c r="B61" i="10" s="1"/>
  <c r="B69" i="10"/>
  <c r="B40" i="7"/>
  <c r="B40" i="10" s="1"/>
  <c r="B38" i="7"/>
  <c r="B38" i="10" s="1"/>
  <c r="B39" i="7"/>
  <c r="B39" i="10" s="1"/>
  <c r="B37" i="7"/>
  <c r="B37" i="10" s="1"/>
  <c r="B32" i="7"/>
  <c r="B32" i="10" s="1"/>
  <c r="B33" i="7"/>
  <c r="B33" i="10" s="1"/>
  <c r="B34" i="7"/>
  <c r="B34" i="10" s="1"/>
  <c r="B35" i="7"/>
  <c r="B35" i="10" s="1"/>
  <c r="B36" i="7"/>
  <c r="B36" i="10" s="1"/>
  <c r="B31" i="7"/>
  <c r="B31" i="10" s="1"/>
  <c r="B30" i="7"/>
  <c r="B29" i="7"/>
  <c r="B29" i="10" s="1"/>
  <c r="B28" i="7"/>
  <c r="B28" i="10" s="1"/>
  <c r="A31" i="7"/>
  <c r="A32" i="7" s="1"/>
  <c r="A33" i="7" s="1"/>
  <c r="A34" i="7" s="1"/>
  <c r="A35" i="7" s="1"/>
  <c r="A40" i="7" s="1"/>
  <c r="A42" i="7" s="1"/>
  <c r="A43" i="7" s="1"/>
  <c r="A44" i="7" s="1"/>
  <c r="A45" i="7" s="1"/>
  <c r="A46" i="7" s="1"/>
  <c r="A47" i="7" s="1"/>
  <c r="A49" i="7" s="1"/>
  <c r="A50" i="7" s="1"/>
  <c r="A52" i="7" s="1"/>
  <c r="A53" i="7" s="1"/>
  <c r="A54" i="7" s="1"/>
  <c r="A55" i="7" s="1"/>
  <c r="A57" i="7" s="1"/>
  <c r="A59" i="7" s="1"/>
  <c r="A60" i="7" s="1"/>
  <c r="A61" i="7" s="1"/>
  <c r="A67" i="7" s="1"/>
  <c r="A31" i="19"/>
  <c r="A32" i="19" s="1"/>
  <c r="A33" i="19" s="1"/>
  <c r="A34" i="19" s="1"/>
  <c r="A35" i="19" s="1"/>
  <c r="A40" i="19" s="1"/>
  <c r="A43" i="19" s="1"/>
  <c r="A44" i="19" s="1"/>
  <c r="A45" i="19" s="1"/>
  <c r="A46" i="19" s="1"/>
  <c r="A47" i="19" s="1"/>
  <c r="A50" i="19" s="1"/>
  <c r="A52" i="19" s="1"/>
  <c r="A53" i="19" s="1"/>
  <c r="A54" i="19" s="1"/>
  <c r="A55" i="19" s="1"/>
  <c r="A57" i="19" s="1"/>
  <c r="A59" i="19" s="1"/>
  <c r="A12" i="19"/>
  <c r="A13" i="19" s="1"/>
  <c r="A14" i="19" s="1"/>
  <c r="A15" i="19" s="1"/>
  <c r="A16" i="19" s="1"/>
  <c r="A17" i="19" s="1"/>
  <c r="A21" i="19" s="1"/>
  <c r="A22" i="19" s="1"/>
  <c r="A24" i="19" s="1"/>
  <c r="A15" i="7"/>
  <c r="A16" i="7" s="1"/>
  <c r="A17" i="7" s="1"/>
  <c r="A18" i="7" s="1"/>
  <c r="A19" i="7" s="1"/>
  <c r="A20" i="7" s="1"/>
  <c r="A21" i="7" s="1"/>
  <c r="A22" i="7" s="1"/>
  <c r="A23" i="7" s="1"/>
  <c r="A25" i="7" s="1"/>
  <c r="E5" i="7"/>
  <c r="E4" i="7"/>
  <c r="A60" i="19" l="1"/>
  <c r="A61" i="19" s="1"/>
  <c r="A70" i="19" s="1"/>
  <c r="D8" i="9" l="1"/>
  <c r="F15" i="7" l="1"/>
  <c r="D9" i="10" s="1"/>
  <c r="C13" i="7" l="1"/>
  <c r="G61" i="9"/>
  <c r="G19" i="9"/>
  <c r="E68" i="7"/>
  <c r="E36" i="7"/>
  <c r="L19" i="23"/>
  <c r="D39" i="22"/>
  <c r="D37" i="22"/>
  <c r="J33" i="23"/>
  <c r="J31" i="23"/>
  <c r="G24" i="11"/>
  <c r="G22" i="11"/>
  <c r="D66" i="18"/>
  <c r="D64" i="18"/>
  <c r="D96" i="10"/>
  <c r="D94" i="10"/>
  <c r="D70" i="9"/>
  <c r="D68" i="9"/>
  <c r="E94" i="7"/>
  <c r="E92" i="7"/>
  <c r="O7" i="11"/>
  <c r="D29" i="19" l="1"/>
  <c r="A2" i="23"/>
  <c r="N26" i="23"/>
  <c r="J26" i="23"/>
  <c r="F26" i="23"/>
  <c r="K19" i="23"/>
  <c r="H19" i="23"/>
  <c r="G19" i="23"/>
  <c r="D19" i="23"/>
  <c r="C19" i="23"/>
  <c r="M18" i="23"/>
  <c r="N18" i="23" s="1"/>
  <c r="I18" i="23"/>
  <c r="J18" i="23" s="1"/>
  <c r="E18" i="23"/>
  <c r="F18" i="23" s="1"/>
  <c r="M17" i="23"/>
  <c r="N17" i="23" s="1"/>
  <c r="I17" i="23"/>
  <c r="J17" i="23" s="1"/>
  <c r="E17" i="23"/>
  <c r="F17" i="23" s="1"/>
  <c r="M16" i="23"/>
  <c r="N16" i="23" s="1"/>
  <c r="I16" i="23"/>
  <c r="J16" i="23" s="1"/>
  <c r="E16" i="23"/>
  <c r="F16" i="23" s="1"/>
  <c r="M15" i="23"/>
  <c r="N15" i="23" s="1"/>
  <c r="I15" i="23"/>
  <c r="J15" i="23" s="1"/>
  <c r="E15" i="23"/>
  <c r="F15" i="23" s="1"/>
  <c r="M14" i="23"/>
  <c r="N14" i="23" s="1"/>
  <c r="I14" i="23"/>
  <c r="J14" i="23" s="1"/>
  <c r="E14" i="23"/>
  <c r="F14" i="23" s="1"/>
  <c r="M13" i="23"/>
  <c r="N13" i="23" s="1"/>
  <c r="I13" i="23"/>
  <c r="J13" i="23" s="1"/>
  <c r="E13" i="23"/>
  <c r="F13" i="23" s="1"/>
  <c r="M12" i="23"/>
  <c r="N12" i="23" s="1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N9" i="23" s="1"/>
  <c r="I9" i="23"/>
  <c r="J9" i="23" s="1"/>
  <c r="E9" i="23"/>
  <c r="F9" i="23" s="1"/>
  <c r="M8" i="23"/>
  <c r="N8" i="23" s="1"/>
  <c r="I8" i="23"/>
  <c r="J8" i="23" s="1"/>
  <c r="E8" i="23"/>
  <c r="F8" i="23" s="1"/>
  <c r="M7" i="23"/>
  <c r="I7" i="23"/>
  <c r="J7" i="23" s="1"/>
  <c r="E7" i="23"/>
  <c r="F7" i="23" s="1"/>
  <c r="N29" i="23" l="1"/>
  <c r="N30" i="23" s="1"/>
  <c r="D14" i="19" s="1"/>
  <c r="M19" i="23"/>
  <c r="I19" i="23"/>
  <c r="E19" i="23"/>
  <c r="J19" i="23"/>
  <c r="J27" i="23" s="1"/>
  <c r="N7" i="23"/>
  <c r="N19" i="23" s="1"/>
  <c r="N27" i="23" s="1"/>
  <c r="F19" i="23"/>
  <c r="F27" i="23" l="1"/>
  <c r="F28" i="23" s="1"/>
  <c r="D31" i="19" s="1"/>
  <c r="N28" i="23"/>
  <c r="D33" i="19" s="1"/>
  <c r="J28" i="23"/>
  <c r="D32" i="19" s="1"/>
  <c r="F16" i="7"/>
  <c r="F14" i="7"/>
  <c r="C68" i="7" l="1"/>
  <c r="C36" i="7"/>
  <c r="D36" i="7"/>
  <c r="D68" i="7"/>
  <c r="C87" i="7"/>
  <c r="K89" i="7"/>
  <c r="J89" i="7"/>
  <c r="I89" i="7"/>
  <c r="K88" i="7"/>
  <c r="J88" i="7"/>
  <c r="I88" i="7"/>
  <c r="K86" i="7"/>
  <c r="J86" i="7"/>
  <c r="I86" i="7"/>
  <c r="K85" i="7"/>
  <c r="J85" i="7"/>
  <c r="I85" i="7"/>
  <c r="K84" i="7"/>
  <c r="J84" i="7"/>
  <c r="I84" i="7"/>
  <c r="K82" i="7"/>
  <c r="J82" i="7"/>
  <c r="I82" i="7"/>
  <c r="K81" i="7"/>
  <c r="J81" i="7"/>
  <c r="I81" i="7"/>
  <c r="K80" i="7"/>
  <c r="J80" i="7"/>
  <c r="I80" i="7"/>
  <c r="K79" i="7"/>
  <c r="J79" i="7"/>
  <c r="I79" i="7"/>
  <c r="K78" i="7"/>
  <c r="J78" i="7"/>
  <c r="I78" i="7"/>
  <c r="K77" i="7"/>
  <c r="J77" i="7"/>
  <c r="I77" i="7"/>
  <c r="K76" i="7"/>
  <c r="J76" i="7"/>
  <c r="I76" i="7"/>
  <c r="K73" i="7"/>
  <c r="J73" i="7"/>
  <c r="I73" i="7"/>
  <c r="J71" i="7"/>
  <c r="I71" i="7"/>
  <c r="K70" i="7"/>
  <c r="J70" i="7"/>
  <c r="I70" i="7"/>
  <c r="K69" i="7"/>
  <c r="J69" i="7"/>
  <c r="I69" i="7"/>
  <c r="J67" i="7"/>
  <c r="I67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5" i="7"/>
  <c r="I35" i="7"/>
  <c r="J34" i="7"/>
  <c r="I34" i="7"/>
  <c r="J33" i="7"/>
  <c r="I33" i="7"/>
  <c r="J32" i="7"/>
  <c r="I32" i="7"/>
  <c r="J31" i="7"/>
  <c r="I31" i="7"/>
  <c r="J30" i="7"/>
  <c r="I30" i="7"/>
  <c r="J29" i="7"/>
  <c r="I29" i="7"/>
  <c r="J28" i="7"/>
  <c r="I28" i="7"/>
  <c r="J25" i="7"/>
  <c r="I25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87" i="7"/>
  <c r="E87" i="7"/>
  <c r="C83" i="7"/>
  <c r="D83" i="7"/>
  <c r="E83" i="7"/>
  <c r="C75" i="7"/>
  <c r="D75" i="7"/>
  <c r="E75" i="7"/>
  <c r="D13" i="7"/>
  <c r="E13" i="7"/>
  <c r="C74" i="7" l="1"/>
  <c r="I83" i="7"/>
  <c r="I68" i="7"/>
  <c r="I87" i="7"/>
  <c r="E74" i="7"/>
  <c r="I75" i="7"/>
  <c r="J68" i="7"/>
  <c r="J36" i="7"/>
  <c r="I13" i="7"/>
  <c r="J87" i="7"/>
  <c r="J75" i="7"/>
  <c r="J83" i="7"/>
  <c r="I36" i="7"/>
  <c r="J13" i="7"/>
  <c r="D74" i="7"/>
  <c r="F19" i="22"/>
  <c r="E19" i="22"/>
  <c r="D19" i="22"/>
  <c r="C19" i="22"/>
  <c r="F13" i="22"/>
  <c r="E13" i="22"/>
  <c r="D13" i="22"/>
  <c r="C13" i="22"/>
  <c r="F7" i="22"/>
  <c r="E7" i="22"/>
  <c r="D7" i="22"/>
  <c r="C7" i="22"/>
  <c r="A2" i="22"/>
  <c r="O8" i="11"/>
  <c r="O9" i="11" s="1"/>
  <c r="D28" i="19" s="1"/>
  <c r="A2" i="11"/>
  <c r="D59" i="18"/>
  <c r="F72" i="7" s="1"/>
  <c r="D72" i="7" s="1"/>
  <c r="D54" i="18"/>
  <c r="D30" i="18"/>
  <c r="D8" i="18"/>
  <c r="D34" i="18" s="1"/>
  <c r="A2" i="18"/>
  <c r="D91" i="10"/>
  <c r="E91" i="10" s="1"/>
  <c r="B91" i="10"/>
  <c r="D90" i="10"/>
  <c r="E90" i="10" s="1"/>
  <c r="C89" i="10"/>
  <c r="D88" i="10"/>
  <c r="E88" i="10" s="1"/>
  <c r="D87" i="10"/>
  <c r="E87" i="10" s="1"/>
  <c r="D86" i="10"/>
  <c r="E86" i="10" s="1"/>
  <c r="C85" i="10"/>
  <c r="D84" i="10"/>
  <c r="E84" i="10" s="1"/>
  <c r="D83" i="10"/>
  <c r="E83" i="10" s="1"/>
  <c r="D82" i="10"/>
  <c r="E82" i="10" s="1"/>
  <c r="D81" i="10"/>
  <c r="E81" i="10" s="1"/>
  <c r="D80" i="10"/>
  <c r="E80" i="10" s="1"/>
  <c r="D79" i="10"/>
  <c r="E79" i="10" s="1"/>
  <c r="D78" i="10"/>
  <c r="E78" i="10" s="1"/>
  <c r="C77" i="10"/>
  <c r="D75" i="10"/>
  <c r="E75" i="10" s="1"/>
  <c r="D72" i="10"/>
  <c r="E72" i="10" s="1"/>
  <c r="D71" i="10"/>
  <c r="E71" i="10" s="1"/>
  <c r="C70" i="10"/>
  <c r="C36" i="10"/>
  <c r="D16" i="10"/>
  <c r="E16" i="10" s="1"/>
  <c r="D8" i="10"/>
  <c r="E8" i="10" s="1"/>
  <c r="C7" i="10"/>
  <c r="F5" i="10"/>
  <c r="A2" i="10"/>
  <c r="D65" i="9"/>
  <c r="E65" i="9" s="1"/>
  <c r="D64" i="9"/>
  <c r="E64" i="9" s="1"/>
  <c r="D63" i="9"/>
  <c r="E63" i="9" s="1"/>
  <c r="D62" i="9"/>
  <c r="E62" i="9" s="1"/>
  <c r="D61" i="9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14" i="9"/>
  <c r="C6" i="9" s="1"/>
  <c r="D13" i="9"/>
  <c r="E13" i="9" s="1"/>
  <c r="D12" i="9"/>
  <c r="E12" i="9" s="1"/>
  <c r="D11" i="9"/>
  <c r="E11" i="9" s="1"/>
  <c r="E8" i="9"/>
  <c r="F87" i="7"/>
  <c r="K87" i="7" s="1"/>
  <c r="F83" i="7"/>
  <c r="K83" i="7" s="1"/>
  <c r="F75" i="7"/>
  <c r="K75" i="7" s="1"/>
  <c r="F71" i="7"/>
  <c r="F67" i="7"/>
  <c r="K67" i="7" s="1"/>
  <c r="F61" i="7"/>
  <c r="K61" i="7" s="1"/>
  <c r="F60" i="7"/>
  <c r="K60" i="7" s="1"/>
  <c r="F59" i="7"/>
  <c r="K59" i="7" s="1"/>
  <c r="F58" i="7"/>
  <c r="K58" i="7" s="1"/>
  <c r="F57" i="7"/>
  <c r="K57" i="7" s="1"/>
  <c r="F56" i="7"/>
  <c r="K56" i="7" s="1"/>
  <c r="F55" i="7"/>
  <c r="K55" i="7" s="1"/>
  <c r="F54" i="7"/>
  <c r="K54" i="7" s="1"/>
  <c r="F53" i="7"/>
  <c r="K53" i="7" s="1"/>
  <c r="F52" i="7"/>
  <c r="K52" i="7" s="1"/>
  <c r="F51" i="7"/>
  <c r="F49" i="7"/>
  <c r="K49" i="7" s="1"/>
  <c r="F48" i="7"/>
  <c r="K48" i="7" s="1"/>
  <c r="F47" i="7"/>
  <c r="K47" i="7" s="1"/>
  <c r="F46" i="7"/>
  <c r="K46" i="7" s="1"/>
  <c r="F45" i="7"/>
  <c r="K45" i="7" s="1"/>
  <c r="F44" i="7"/>
  <c r="K44" i="7" s="1"/>
  <c r="F43" i="7"/>
  <c r="K43" i="7" s="1"/>
  <c r="F42" i="7"/>
  <c r="K42" i="7" s="1"/>
  <c r="F41" i="7"/>
  <c r="K41" i="7" s="1"/>
  <c r="F40" i="7"/>
  <c r="K40" i="7" s="1"/>
  <c r="F39" i="7"/>
  <c r="K39" i="7" s="1"/>
  <c r="F38" i="7"/>
  <c r="K38" i="7" s="1"/>
  <c r="F37" i="7"/>
  <c r="K37" i="7" s="1"/>
  <c r="F35" i="7"/>
  <c r="K35" i="7" s="1"/>
  <c r="F34" i="7"/>
  <c r="K34" i="7" s="1"/>
  <c r="F25" i="7"/>
  <c r="K25" i="7" s="1"/>
  <c r="F23" i="7"/>
  <c r="K23" i="7" s="1"/>
  <c r="F22" i="7"/>
  <c r="K22" i="7" s="1"/>
  <c r="F20" i="7"/>
  <c r="K20" i="7" s="1"/>
  <c r="F19" i="7"/>
  <c r="K19" i="7" s="1"/>
  <c r="F18" i="7"/>
  <c r="K18" i="7" s="1"/>
  <c r="K16" i="7"/>
  <c r="A7" i="7"/>
  <c r="D36" i="19"/>
  <c r="D26" i="9"/>
  <c r="E26" i="9" s="1"/>
  <c r="F32" i="7"/>
  <c r="K32" i="7" s="1"/>
  <c r="D24" i="9"/>
  <c r="E24" i="9" s="1"/>
  <c r="F30" i="7"/>
  <c r="K30" i="7" s="1"/>
  <c r="D22" i="9"/>
  <c r="E22" i="9" s="1"/>
  <c r="D19" i="19"/>
  <c r="D15" i="9" s="1"/>
  <c r="D10" i="9"/>
  <c r="E10" i="9" s="1"/>
  <c r="D9" i="9"/>
  <c r="E9" i="9" s="1"/>
  <c r="D7" i="9"/>
  <c r="E51" i="7" l="1"/>
  <c r="C51" i="7"/>
  <c r="D51" i="7"/>
  <c r="C76" i="10"/>
  <c r="D74" i="10"/>
  <c r="E74" i="10" s="1"/>
  <c r="C72" i="7"/>
  <c r="C27" i="7" s="1"/>
  <c r="C26" i="7" s="1"/>
  <c r="F59" i="18"/>
  <c r="E72" i="7"/>
  <c r="K72" i="7" s="1"/>
  <c r="D21" i="9"/>
  <c r="E21" i="9" s="1"/>
  <c r="K15" i="7"/>
  <c r="C27" i="10"/>
  <c r="C26" i="10" s="1"/>
  <c r="C92" i="10" s="1"/>
  <c r="D6" i="10" s="1"/>
  <c r="F74" i="7"/>
  <c r="K74" i="7" s="1"/>
  <c r="K71" i="7"/>
  <c r="F68" i="7"/>
  <c r="K68" i="7" s="1"/>
  <c r="F17" i="7"/>
  <c r="K17" i="7" s="1"/>
  <c r="F31" i="7"/>
  <c r="K31" i="7" s="1"/>
  <c r="D18" i="19"/>
  <c r="D25" i="19" s="1"/>
  <c r="D50" i="19"/>
  <c r="D43" i="9" s="1"/>
  <c r="E43" i="9" s="1"/>
  <c r="F29" i="7"/>
  <c r="K29" i="7" s="1"/>
  <c r="F33" i="7"/>
  <c r="K33" i="7" s="1"/>
  <c r="D25" i="9"/>
  <c r="E25" i="9" s="1"/>
  <c r="I74" i="7"/>
  <c r="J74" i="7"/>
  <c r="E15" i="9"/>
  <c r="D14" i="9"/>
  <c r="E14" i="9" s="1"/>
  <c r="D23" i="9"/>
  <c r="E23" i="9" s="1"/>
  <c r="F36" i="7"/>
  <c r="K36" i="7" s="1"/>
  <c r="C66" i="9"/>
  <c r="D29" i="9"/>
  <c r="E29" i="9" s="1"/>
  <c r="D89" i="10"/>
  <c r="E89" i="10" s="1"/>
  <c r="D77" i="10"/>
  <c r="E77" i="10" s="1"/>
  <c r="D12" i="10"/>
  <c r="E12" i="10" s="1"/>
  <c r="D15" i="10"/>
  <c r="E15" i="10" s="1"/>
  <c r="D17" i="10"/>
  <c r="E17" i="10" s="1"/>
  <c r="D25" i="10"/>
  <c r="E25" i="10" s="1"/>
  <c r="D35" i="10"/>
  <c r="E35" i="10" s="1"/>
  <c r="D37" i="10"/>
  <c r="E37" i="10" s="1"/>
  <c r="D39" i="10"/>
  <c r="E39" i="10" s="1"/>
  <c r="D41" i="10"/>
  <c r="E41" i="10" s="1"/>
  <c r="D43" i="10"/>
  <c r="E43" i="10" s="1"/>
  <c r="D45" i="10"/>
  <c r="E45" i="10" s="1"/>
  <c r="D47" i="10"/>
  <c r="E47" i="10" s="1"/>
  <c r="D49" i="10"/>
  <c r="E49" i="10" s="1"/>
  <c r="D51" i="10"/>
  <c r="E51" i="10" s="1"/>
  <c r="D53" i="10"/>
  <c r="E53" i="10" s="1"/>
  <c r="D55" i="10"/>
  <c r="E55" i="10" s="1"/>
  <c r="D57" i="10"/>
  <c r="E57" i="10" s="1"/>
  <c r="D59" i="10"/>
  <c r="E59" i="10" s="1"/>
  <c r="D60" i="10"/>
  <c r="E60" i="10" s="1"/>
  <c r="D61" i="10"/>
  <c r="E61" i="10" s="1"/>
  <c r="D69" i="10"/>
  <c r="E69" i="10" s="1"/>
  <c r="D73" i="10"/>
  <c r="D10" i="10"/>
  <c r="E10" i="10" s="1"/>
  <c r="D13" i="10"/>
  <c r="E13" i="10" s="1"/>
  <c r="D18" i="10"/>
  <c r="E18" i="10" s="1"/>
  <c r="D30" i="10"/>
  <c r="E30" i="10" s="1"/>
  <c r="D32" i="10"/>
  <c r="E32" i="10" s="1"/>
  <c r="D34" i="10"/>
  <c r="E34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2" i="10"/>
  <c r="E52" i="10" s="1"/>
  <c r="D54" i="10"/>
  <c r="E54" i="10" s="1"/>
  <c r="D56" i="10"/>
  <c r="E56" i="10" s="1"/>
  <c r="D58" i="10"/>
  <c r="E58" i="10" s="1"/>
  <c r="D85" i="10"/>
  <c r="E7" i="9"/>
  <c r="F28" i="7"/>
  <c r="J51" i="7" l="1"/>
  <c r="K51" i="7"/>
  <c r="I51" i="7"/>
  <c r="D27" i="7"/>
  <c r="D26" i="7" s="1"/>
  <c r="I26" i="7" s="1"/>
  <c r="I72" i="7"/>
  <c r="J72" i="7"/>
  <c r="E27" i="7"/>
  <c r="D29" i="10"/>
  <c r="E29" i="10" s="1"/>
  <c r="D72" i="19"/>
  <c r="F72" i="19" s="1"/>
  <c r="F50" i="7"/>
  <c r="K50" i="7" s="1"/>
  <c r="D33" i="10"/>
  <c r="E33" i="10" s="1"/>
  <c r="D76" i="10"/>
  <c r="E76" i="10" s="1"/>
  <c r="E85" i="10"/>
  <c r="E9" i="10"/>
  <c r="D20" i="9"/>
  <c r="E20" i="9" s="1"/>
  <c r="F13" i="7"/>
  <c r="K13" i="7" s="1"/>
  <c r="D11" i="10"/>
  <c r="E11" i="10" s="1"/>
  <c r="D31" i="10"/>
  <c r="E31" i="10" s="1"/>
  <c r="F12" i="7"/>
  <c r="C12" i="7" s="1"/>
  <c r="E6" i="10"/>
  <c r="D6" i="9"/>
  <c r="E6" i="9" s="1"/>
  <c r="D36" i="10"/>
  <c r="E36" i="10" s="1"/>
  <c r="E73" i="10"/>
  <c r="D70" i="10"/>
  <c r="E70" i="10" s="1"/>
  <c r="K28" i="7"/>
  <c r="D28" i="10"/>
  <c r="J27" i="7" l="1"/>
  <c r="I27" i="7"/>
  <c r="F27" i="7"/>
  <c r="F26" i="7" s="1"/>
  <c r="E26" i="7"/>
  <c r="J26" i="7" s="1"/>
  <c r="D50" i="10"/>
  <c r="E50" i="10" s="1"/>
  <c r="D66" i="9"/>
  <c r="E66" i="9" s="1"/>
  <c r="D7" i="10"/>
  <c r="E7" i="10" s="1"/>
  <c r="E12" i="7"/>
  <c r="H26" i="7"/>
  <c r="D12" i="7"/>
  <c r="C90" i="7"/>
  <c r="C62" i="18"/>
  <c r="E28" i="10"/>
  <c r="K27" i="7" l="1"/>
  <c r="D27" i="10"/>
  <c r="D26" i="10" s="1"/>
  <c r="J12" i="7"/>
  <c r="E90" i="7"/>
  <c r="I12" i="7"/>
  <c r="D90" i="7"/>
  <c r="I90" i="7" s="1"/>
  <c r="K12" i="7"/>
  <c r="K26" i="7"/>
  <c r="F90" i="7"/>
  <c r="E27" i="10" l="1"/>
  <c r="J90" i="7"/>
  <c r="K90" i="7"/>
  <c r="E26" i="10"/>
  <c r="D92" i="10"/>
  <c r="E92" i="10" s="1"/>
  <c r="D26" i="22"/>
  <c r="D32" i="22" s="1"/>
  <c r="E26" i="22"/>
  <c r="E32" i="22" s="1"/>
  <c r="F26" i="22"/>
  <c r="F32" i="22" s="1"/>
  <c r="C26" i="22"/>
  <c r="C32" i="22" s="1"/>
</calcChain>
</file>

<file path=xl/sharedStrings.xml><?xml version="1.0" encoding="utf-8"?>
<sst xmlns="http://schemas.openxmlformats.org/spreadsheetml/2006/main" count="475" uniqueCount="287">
  <si>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</si>
  <si>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</si>
  <si>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</si>
  <si>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</si>
  <si>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</si>
  <si>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</si>
  <si>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</si>
  <si>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</si>
  <si>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</si>
  <si>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</si>
  <si>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</si>
  <si>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</si>
  <si>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</si>
  <si>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</si>
  <si>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</si>
  <si>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</si>
  <si>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</si>
  <si>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</si>
  <si>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</si>
  <si>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</si>
  <si>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</si>
  <si>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</si>
  <si>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</si>
  <si>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</si>
  <si>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</si>
  <si>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</si>
  <si>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</si>
  <si>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</si>
  <si>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</si>
  <si>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</si>
  <si>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</si>
  <si>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</si>
  <si>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</si>
  <si>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</si>
  <si>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</si>
  <si>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</si>
  <si>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</si>
  <si>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</si>
  <si>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</si>
  <si>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</si>
  <si>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</si>
  <si>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</si>
  <si>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</si>
  <si>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</si>
  <si>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</si>
  <si>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</si>
  <si>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</si>
  <si>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</si>
  <si>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</si>
  <si>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</si>
  <si>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</si>
  <si>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</si>
  <si>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</si>
  <si>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</si>
  <si>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</si>
  <si>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</si>
  <si>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</si>
  <si>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</si>
  <si>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</si>
  <si>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</si>
  <si>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</si>
  <si>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</si>
  <si>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</si>
  <si>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</si>
  <si>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</si>
  <si>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</si>
  <si>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</si>
  <si>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</si>
  <si>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</si>
  <si>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</si>
  <si>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</si>
  <si>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</si>
  <si>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</si>
  <si>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</si>
  <si>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</si>
  <si>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</si>
  <si>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</si>
  <si>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</si>
  <si>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</si>
  <si>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</si>
  <si>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</si>
  <si>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</si>
  <si>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</si>
  <si>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</si>
  <si>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</si>
  <si>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</si>
  <si>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</si>
  <si>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</si>
  <si>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</si>
  <si>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</si>
  <si>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</si>
  <si>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</si>
  <si>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</si>
  <si>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</si>
  <si>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</si>
  <si>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</si>
  <si>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</si>
  <si>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</si>
  <si>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</si>
  <si>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</si>
  <si>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</si>
  <si>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</si>
  <si>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</si>
  <si>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</si>
  <si>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</si>
  <si>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</si>
  <si>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</si>
  <si>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</si>
  <si>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</si>
  <si>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</si>
  <si>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</si>
  <si>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</si>
  <si>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</si>
  <si>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</si>
  <si>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</si>
  <si>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</si>
  <si>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</si>
  <si>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</si>
  <si>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</si>
  <si>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</si>
  <si>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</si>
  <si>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</si>
  <si>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</si>
  <si>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</si>
  <si>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</si>
  <si>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</si>
  <si>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</si>
  <si>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</si>
  <si>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</si>
  <si>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</si>
  <si>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</si>
  <si>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</si>
  <si>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</si>
  <si>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</si>
  <si>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</si>
  <si>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</si>
  <si>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</si>
  <si>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</si>
  <si>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</si>
  <si>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</si>
  <si>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</si>
  <si>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</si>
  <si>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</si>
  <si>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</si>
  <si>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</si>
  <si>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</si>
  <si>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</si>
  <si>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</si>
  <si>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</si>
  <si>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</si>
  <si>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</si>
  <si>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</si>
  <si>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</si>
  <si>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</si>
  <si>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</si>
  <si>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</si>
  <si>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</si>
  <si>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</si>
  <si>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</si>
  <si>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</si>
  <si>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</si>
  <si>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</si>
  <si>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</si>
  <si>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</si>
  <si>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</si>
  <si>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</si>
  <si>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</si>
  <si>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</si>
  <si>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</si>
  <si>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</si>
  <si>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</si>
  <si>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</si>
  <si>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</si>
  <si>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</si>
  <si>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</si>
  <si>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</si>
  <si>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</si>
  <si>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</si>
  <si>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</si>
  <si>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</si>
  <si>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</si>
  <si>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</si>
  <si>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</si>
  <si>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</si>
  <si>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</si>
  <si>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</si>
  <si>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</si>
  <si>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</si>
  <si>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</si>
  <si>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</si>
  <si>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</si>
  <si>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</si>
  <si>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</si>
  <si>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</si>
  <si>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</si>
  <si>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</si>
  <si>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</si>
  <si>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</si>
  <si>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</si>
  <si>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</si>
  <si>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</si>
  <si>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</si>
  <si>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</si>
  <si>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</si>
  <si>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</si>
  <si>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</si>
  <si>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</si>
  <si>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</si>
  <si>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</si>
  <si>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</si>
  <si>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</si>
  <si>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</si>
  <si>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</si>
  <si>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</si>
  <si>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</si>
  <si>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</si>
  <si>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</si>
  <si>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</si>
  <si>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</si>
  <si>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</si>
  <si>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</si>
  <si>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</si>
  <si>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</si>
  <si>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</si>
  <si>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</si>
  <si>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</si>
  <si>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</si>
  <si>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</si>
  <si>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</si>
  <si>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</si>
  <si>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</si>
  <si>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</si>
  <si>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</si>
  <si>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Մարզիչների թիվը</t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</si>
  <si>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</si>
  <si>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</si>
  <si>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</si>
  <si>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</si>
  <si>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</si>
  <si>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</si>
  <si>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</si>
  <si>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</si>
  <si>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</si>
  <si>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</si>
  <si>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</si>
  <si>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</si>
  <si>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</si>
  <si>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</si>
  <si>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</si>
  <si>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>Արմինե Պողոսյան</t>
  </si>
  <si>
    <t>Էմմա Ղազարյան</t>
  </si>
  <si>
    <t xml:space="preserve">«Երևանի Կ․Սարաջյանի անվան երաժշտական դպրոց» ՀՈԱԿ-ի </t>
  </si>
  <si>
    <t>դեկտեմբեր 2022թ</t>
  </si>
  <si>
    <t>հունվար-2023թ</t>
  </si>
  <si>
    <t>Դաշնամուրային բաժին</t>
  </si>
  <si>
    <t>Կիթառ</t>
  </si>
  <si>
    <t>Լարային գործիքներ</t>
  </si>
  <si>
    <t>Վոկալ</t>
  </si>
  <si>
    <t>Ժող․փող․և հարված․ գործիքներ</t>
  </si>
  <si>
    <t>Լրացուցիչ գործիքներ</t>
  </si>
  <si>
    <t>Պար</t>
  </si>
  <si>
    <t>Նկարչություն</t>
  </si>
  <si>
    <t>Տպագրական ծառայության գծով</t>
  </si>
  <si>
    <t>Պահնորդական ծառայության գծով</t>
  </si>
  <si>
    <t>Կազմարարական ծառայության գծով</t>
  </si>
  <si>
    <t>Կրակմարիչների ծառայության գծով</t>
  </si>
  <si>
    <t>Կրակմարիչների լիցքավորման գծով</t>
  </si>
  <si>
    <t>Դահլիճի վարձակալության գծով</t>
  </si>
  <si>
    <t>Պարգևատրման  գծով</t>
  </si>
  <si>
    <t>Ուսման վարձի վերադարձ</t>
  </si>
  <si>
    <t>Պարգևատրություն</t>
  </si>
  <si>
    <t>հաստիքացուցակի փոփոխություն</t>
  </si>
  <si>
    <t>հաշվարկվել է նախորդ տարվա ծախսված հոսանքի քանակով</t>
  </si>
  <si>
    <t>հաշվարկվել է նախորդ տարվա օգտագործված ջրի քանակով</t>
  </si>
  <si>
    <t>ինտերնետ կապի փոփոխություն</t>
  </si>
  <si>
    <t>կցվում է գնումների պլանը</t>
  </si>
  <si>
    <t>չափիչ սարքավորումների ստուգման, գազասարքավորումների հսկողության համար</t>
  </si>
  <si>
    <t>Կաթսայատունը սպասարկվում է ԹԵՐՄՈ-ՖԻԹ ՍՊԸ –ի կողմից հնոցապաների փոխարեն</t>
  </si>
  <si>
    <t>Քարթրիջների լիցքավորման և համակարգիչներին առնչվողծառայությունների մատուցման համար</t>
  </si>
  <si>
    <t>Մատյաններ, անհատական թերթիկներ. Վկայականներ տպելու համար</t>
  </si>
  <si>
    <t>Սեղաններ, աթոռներ, համակարգիչ ձեռք բերելու համար</t>
  </si>
  <si>
    <t>հաշվարկվել է նախորդ տարվա ծախսված գազի քանակով</t>
  </si>
  <si>
    <t>Պահակների փոխարեն</t>
  </si>
  <si>
    <t>Այլ արտահոսք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</si>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</sst>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59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Fill="1" applyBorder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Border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7" fillId="0" borderId="0" xfId="45" applyFont="1" applyFill="1" applyBorder="1" applyAlignment="1">
      <alignment vertical="center"/>
    </xf>
    <xf numFmtId="0" fontId="43" fillId="0" borderId="0" xfId="49" applyFont="1" applyFill="1" applyAlignment="1">
      <alignment horizontal="center" vertical="center" wrapText="1"/>
    </xf>
    <xf numFmtId="0" fontId="28" fillId="0" borderId="0" xfId="49" applyFont="1" applyFill="1" applyAlignment="1">
      <alignment horizontal="left" vertical="center" wrapText="1"/>
    </xf>
    <xf numFmtId="0" fontId="38" fillId="0" borderId="12" xfId="49" applyFont="1" applyFill="1" applyBorder="1" applyAlignment="1">
      <alignment vertical="center" wrapText="1"/>
    </xf>
    <xf numFmtId="0" fontId="38" fillId="0" borderId="0" xfId="49" applyFont="1" applyFill="1" applyBorder="1" applyAlignment="1">
      <alignment vertical="center" wrapText="1"/>
    </xf>
    <xf numFmtId="0" fontId="28" fillId="0" borderId="0" xfId="49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Border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Border="1" applyAlignment="1">
      <alignment vertical="center" wrapText="1"/>
    </xf>
    <xf numFmtId="0" fontId="28" fillId="0" borderId="0" xfId="49" applyFont="1" applyBorder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Fill="1" applyBorder="1" applyAlignment="1">
      <alignment vertical="center" wrapText="1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Border="1" applyAlignment="1">
      <alignment horizontal="center" vertical="center"/>
    </xf>
    <xf numFmtId="0" fontId="56" fillId="0" borderId="0" xfId="45" applyFont="1" applyBorder="1" applyAlignment="1">
      <alignment horizontal="center" vertical="center"/>
    </xf>
    <xf numFmtId="0" fontId="27" fillId="0" borderId="0" xfId="0" applyFont="1" applyBorder="1" applyAlignment="1" applyProtection="1">
      <alignment horizontal="left" vertical="center"/>
      <protection locked="0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56" fillId="0" borderId="0" xfId="45" applyFont="1" applyBorder="1" applyAlignment="1">
      <alignment horizontal="center" vertical="center" wrapText="1"/>
    </xf>
    <xf numFmtId="0" fontId="55" fillId="0" borderId="0" xfId="45" applyFont="1" applyBorder="1" applyAlignment="1">
      <alignment vertical="center"/>
    </xf>
    <xf numFmtId="0" fontId="57" fillId="0" borderId="0" xfId="45" applyFont="1" applyBorder="1" applyAlignment="1">
      <alignment vertical="center"/>
    </xf>
    <xf numFmtId="3" fontId="27" fillId="0" borderId="0" xfId="45" applyNumberFormat="1" applyFont="1" applyBorder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Border="1" applyAlignment="1" applyProtection="1">
      <alignment horizontal="right" vertical="center" wrapText="1"/>
    </xf>
    <xf numFmtId="0" fontId="39" fillId="0" borderId="0" xfId="45" applyFont="1" applyBorder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Fill="1" applyAlignment="1">
      <alignment horizontal="center" vertical="center" wrapText="1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Fill="1" applyBorder="1" applyAlignment="1">
      <alignment horizontal="center" vertical="center" wrapText="1"/>
    </xf>
    <xf numFmtId="166" fontId="31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0" fontId="28" fillId="0" borderId="0" xfId="0" applyFont="1" applyBorder="1" applyAlignment="1" applyProtection="1">
      <alignment horizontal="left" vertical="center" wrapText="1"/>
      <protection locked="0"/>
    </xf>
    <xf numFmtId="0" fontId="28" fillId="0" borderId="0" xfId="45" applyFont="1" applyBorder="1" applyAlignment="1">
      <alignment horizontal="center" vertical="center"/>
    </xf>
    <xf numFmtId="3" fontId="55" fillId="0" borderId="0" xfId="45" applyNumberFormat="1" applyFont="1" applyBorder="1" applyAlignment="1">
      <alignment vertical="center"/>
    </xf>
    <xf numFmtId="166" fontId="26" fillId="0" borderId="0" xfId="46" applyNumberFormat="1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vertical="center" wrapText="1"/>
    </xf>
    <xf numFmtId="3" fontId="27" fillId="0" borderId="0" xfId="45" applyNumberFormat="1" applyFont="1" applyBorder="1" applyAlignment="1">
      <alignment horizontal="left" vertical="center"/>
    </xf>
    <xf numFmtId="166" fontId="27" fillId="0" borderId="0" xfId="0" applyNumberFormat="1" applyFont="1" applyBorder="1" applyAlignment="1" applyProtection="1">
      <alignment horizontal="center" vertical="center"/>
    </xf>
    <xf numFmtId="0" fontId="61" fillId="0" borderId="0" xfId="45" applyFont="1" applyFill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4" fontId="28" fillId="0" borderId="0" xfId="46" applyNumberFormat="1" applyFont="1" applyBorder="1" applyAlignment="1">
      <alignment horizontal="right" vertical="center" wrapText="1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 wrapText="1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0" fontId="28" fillId="0" borderId="0" xfId="45" applyFont="1" applyFill="1" applyBorder="1" applyAlignment="1">
      <alignment horizontal="right" vertical="center" wrapText="1"/>
    </xf>
    <xf numFmtId="0" fontId="39" fillId="0" borderId="0" xfId="45" applyFont="1" applyFill="1" applyBorder="1" applyAlignment="1">
      <alignment horizontal="center" vertical="center" wrapText="1"/>
    </xf>
    <xf numFmtId="3" fontId="62" fillId="0" borderId="0" xfId="49" applyNumberFormat="1" applyFont="1" applyFill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24" xfId="19" applyFont="1" applyBorder="1" applyAlignment="1">
      <alignment horizontal="center" vertical="center" wrapText="1"/>
    </xf>
    <xf numFmtId="0" fontId="48" fillId="0" borderId="26" xfId="19" applyFont="1" applyBorder="1" applyAlignment="1">
      <alignment horizontal="center" vertical="center" wrapText="1"/>
    </xf>
    <xf numFmtId="0" fontId="48" fillId="0" borderId="28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29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29" xfId="19" applyFont="1" applyBorder="1" applyAlignment="1">
      <alignment vertical="center"/>
    </xf>
    <xf numFmtId="0" fontId="49" fillId="0" borderId="21" xfId="19" applyFont="1" applyBorder="1" applyAlignment="1">
      <alignment horizontal="center" vertical="center"/>
    </xf>
    <xf numFmtId="0" fontId="49" fillId="0" borderId="22" xfId="19" applyFont="1" applyBorder="1" applyAlignment="1">
      <alignment vertical="center"/>
    </xf>
    <xf numFmtId="0" fontId="49" fillId="0" borderId="30" xfId="19" applyFont="1" applyBorder="1" applyAlignment="1">
      <alignment horizontal="center" vertical="center"/>
    </xf>
    <xf numFmtId="0" fontId="49" fillId="0" borderId="22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Fill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Fill="1" applyBorder="1" applyAlignment="1">
      <alignment horizontal="center" vertical="center" wrapText="1"/>
    </xf>
    <xf numFmtId="0" fontId="31" fillId="0" borderId="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0" fontId="39" fillId="0" borderId="0" xfId="45" applyFont="1" applyBorder="1" applyAlignment="1">
      <alignment horizontal="center" vertical="center" wrapText="1"/>
    </xf>
    <xf numFmtId="166" fontId="43" fillId="0" borderId="0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vertical="center" wrapText="1"/>
    </xf>
    <xf numFmtId="3" fontId="65" fillId="0" borderId="0" xfId="49" applyNumberFormat="1" applyFont="1" applyBorder="1" applyAlignment="1">
      <alignment horizontal="center" vertical="center" wrapText="1"/>
    </xf>
    <xf numFmtId="0" fontId="66" fillId="0" borderId="0" xfId="45" applyFont="1" applyBorder="1" applyAlignment="1">
      <alignment vertical="center"/>
    </xf>
    <xf numFmtId="166" fontId="28" fillId="0" borderId="33" xfId="46" applyNumberFormat="1" applyFont="1" applyBorder="1" applyAlignment="1">
      <alignment horizontal="center" vertical="center" wrapText="1"/>
    </xf>
    <xf numFmtId="166" fontId="26" fillId="0" borderId="34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0" fontId="55" fillId="0" borderId="10" xfId="45" applyFont="1" applyBorder="1" applyAlignment="1">
      <alignment vertical="center"/>
    </xf>
    <xf numFmtId="0" fontId="28" fillId="0" borderId="10" xfId="45" applyFont="1" applyBorder="1" applyAlignment="1">
      <alignment horizontal="center" vertical="center"/>
    </xf>
    <xf numFmtId="166" fontId="31" fillId="0" borderId="0" xfId="46" applyNumberFormat="1" applyFont="1" applyBorder="1" applyAlignment="1">
      <alignment horizontal="left" vertical="center" wrapText="1"/>
    </xf>
    <xf numFmtId="3" fontId="65" fillId="0" borderId="0" xfId="56" applyNumberFormat="1" applyFont="1" applyBorder="1" applyAlignment="1">
      <alignment horizontal="center" vertical="center" wrapText="1"/>
    </xf>
    <xf numFmtId="166" fontId="65" fillId="0" borderId="0" xfId="49" applyNumberFormat="1" applyFont="1" applyBorder="1" applyAlignment="1">
      <alignment horizontal="center" vertical="center" wrapText="1"/>
    </xf>
    <xf numFmtId="164" fontId="28" fillId="0" borderId="10" xfId="46" applyNumberFormat="1" applyFont="1" applyBorder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2" fillId="0" borderId="0" xfId="58" applyNumberFormat="1" applyFont="1" applyBorder="1" applyAlignment="1">
      <alignment horizontal="center" vertical="center" wrapText="1"/>
    </xf>
    <xf numFmtId="0" fontId="61" fillId="24" borderId="0" xfId="45" applyFont="1" applyFill="1" applyBorder="1" applyAlignment="1">
      <alignment horizontal="center" vertical="center" wrapText="1"/>
    </xf>
    <xf numFmtId="0" fontId="61" fillId="0" borderId="0" xfId="45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9" fillId="0" borderId="10" xfId="0" applyNumberFormat="1" applyFont="1" applyBorder="1" applyAlignment="1" applyProtection="1">
      <alignment horizontal="center" vertical="center"/>
    </xf>
    <xf numFmtId="164" fontId="69" fillId="0" borderId="0" xfId="0" applyNumberFormat="1" applyFont="1" applyBorder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54" fillId="0" borderId="10" xfId="60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30" fillId="0" borderId="10" xfId="19" applyNumberFormat="1" applyFont="1" applyBorder="1" applyAlignment="1" applyProtection="1">
      <alignment horizontal="center" vertical="center"/>
    </xf>
    <xf numFmtId="3" fontId="41" fillId="0" borderId="10" xfId="60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0" fontId="41" fillId="0" borderId="21" xfId="59" applyFont="1" applyBorder="1" applyAlignment="1">
      <alignment horizontal="center" vertical="center" wrapText="1"/>
    </xf>
    <xf numFmtId="0" fontId="43" fillId="0" borderId="37" xfId="59" applyFont="1" applyBorder="1" applyAlignment="1">
      <alignment horizontal="center" vertical="center" wrapText="1"/>
    </xf>
    <xf numFmtId="166" fontId="40" fillId="0" borderId="38" xfId="59" applyNumberFormat="1" applyFont="1" applyBorder="1" applyAlignment="1">
      <alignment horizontal="center" vertical="center" wrapText="1"/>
    </xf>
    <xf numFmtId="166" fontId="40" fillId="0" borderId="22" xfId="59" applyNumberFormat="1" applyFont="1" applyBorder="1" applyAlignment="1">
      <alignment horizontal="center" vertical="center" wrapText="1"/>
    </xf>
    <xf numFmtId="0" fontId="41" fillId="0" borderId="0" xfId="59" applyFont="1" applyBorder="1" applyAlignment="1">
      <alignment horizontal="center" vertical="center" wrapText="1"/>
    </xf>
    <xf numFmtId="0" fontId="43" fillId="0" borderId="0" xfId="59" applyFont="1" applyBorder="1" applyAlignment="1">
      <alignment horizontal="center" vertical="center" wrapText="1"/>
    </xf>
    <xf numFmtId="1" fontId="40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vertical="center"/>
    </xf>
    <xf numFmtId="0" fontId="40" fillId="0" borderId="0" xfId="59" applyFont="1" applyBorder="1" applyAlignment="1">
      <alignment horizontal="left" vertical="center" wrapText="1"/>
    </xf>
    <xf numFmtId="164" fontId="43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24" xfId="59" applyFont="1" applyBorder="1" applyAlignment="1">
      <alignment horizontal="center" vertical="center" wrapText="1"/>
    </xf>
    <xf numFmtId="0" fontId="54" fillId="0" borderId="25" xfId="59" applyFont="1" applyBorder="1" applyAlignment="1">
      <alignment horizontal="center" vertical="center" wrapText="1"/>
    </xf>
    <xf numFmtId="0" fontId="40" fillId="0" borderId="25" xfId="59" applyFont="1" applyBorder="1" applyAlignment="1">
      <alignment horizontal="center" vertical="center" wrapText="1"/>
    </xf>
    <xf numFmtId="164" fontId="44" fillId="0" borderId="26" xfId="59" applyNumberFormat="1" applyFont="1" applyBorder="1" applyAlignment="1">
      <alignment horizontal="center" vertical="center" wrapText="1"/>
    </xf>
    <xf numFmtId="0" fontId="40" fillId="0" borderId="26" xfId="59" applyFont="1" applyBorder="1" applyAlignment="1">
      <alignment horizontal="center" vertical="center" wrapText="1"/>
    </xf>
    <xf numFmtId="0" fontId="40" fillId="0" borderId="39" xfId="59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21" xfId="59" applyFont="1" applyBorder="1" applyAlignment="1">
      <alignment horizontal="center" vertical="center" wrapText="1"/>
    </xf>
    <xf numFmtId="0" fontId="40" fillId="0" borderId="38" xfId="59" applyFont="1" applyBorder="1" applyAlignment="1">
      <alignment horizontal="left" vertical="center"/>
    </xf>
    <xf numFmtId="166" fontId="40" fillId="0" borderId="21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horizontal="center" vertical="center" wrapText="1"/>
    </xf>
    <xf numFmtId="0" fontId="40" fillId="0" borderId="0" xfId="59" applyFont="1" applyBorder="1" applyAlignment="1">
      <alignment horizontal="left" vertical="center"/>
    </xf>
    <xf numFmtId="166" fontId="40" fillId="0" borderId="0" xfId="59" applyNumberFormat="1" applyFont="1" applyBorder="1" applyAlignment="1">
      <alignment horizontal="center" vertical="center" wrapText="1"/>
    </xf>
    <xf numFmtId="0" fontId="40" fillId="0" borderId="10" xfId="59" applyFont="1" applyBorder="1" applyAlignment="1">
      <alignment horizontal="center" vertical="center" wrapText="1"/>
    </xf>
    <xf numFmtId="164" fontId="40" fillId="0" borderId="10" xfId="59" applyNumberFormat="1" applyFont="1" applyBorder="1" applyAlignment="1">
      <alignment horizontal="center" vertical="center" wrapText="1"/>
    </xf>
    <xf numFmtId="164" fontId="40" fillId="0" borderId="0" xfId="60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 wrapText="1"/>
    </xf>
    <xf numFmtId="0" fontId="38" fillId="0" borderId="0" xfId="59" applyFont="1" applyBorder="1" applyAlignment="1">
      <alignment vertical="center" wrapText="1"/>
    </xf>
    <xf numFmtId="0" fontId="28" fillId="0" borderId="0" xfId="59" applyFont="1" applyBorder="1" applyAlignment="1">
      <alignment horizontal="center" vertical="center" wrapText="1"/>
    </xf>
    <xf numFmtId="164" fontId="43" fillId="0" borderId="0" xfId="59" applyNumberFormat="1" applyFont="1" applyAlignment="1">
      <alignment horizontal="center"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Border="1" applyAlignment="1">
      <alignment vertical="center" wrapText="1"/>
    </xf>
    <xf numFmtId="0" fontId="35" fillId="0" borderId="0" xfId="59" applyFont="1" applyBorder="1" applyAlignment="1">
      <alignment horizontal="center"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Border="1" applyAlignment="1">
      <alignment vertical="center" wrapText="1"/>
    </xf>
    <xf numFmtId="0" fontId="40" fillId="0" borderId="0" xfId="59" applyFont="1" applyAlignment="1">
      <alignment horizontal="left"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5" xfId="45" applyFont="1" applyBorder="1" applyAlignment="1" applyProtection="1">
      <alignment vertical="center"/>
      <protection locked="0"/>
    </xf>
    <xf numFmtId="164" fontId="69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1" fillId="0" borderId="10" xfId="46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1" applyFont="1" applyAlignment="1">
      <alignment horizontal="center" vertical="center"/>
    </xf>
    <xf numFmtId="0" fontId="31" fillId="0" borderId="0" xfId="61" applyFont="1" applyAlignment="1">
      <alignment horizontal="left" vertical="center"/>
    </xf>
    <xf numFmtId="0" fontId="30" fillId="0" borderId="27" xfId="45" applyFont="1" applyBorder="1" applyAlignment="1" applyProtection="1">
      <alignment vertical="center"/>
      <protection locked="0"/>
    </xf>
    <xf numFmtId="0" fontId="30" fillId="0" borderId="0" xfId="45" applyFont="1" applyBorder="1" applyAlignment="1" applyProtection="1">
      <alignment horizontal="center" vertical="center"/>
      <protection locked="0"/>
    </xf>
    <xf numFmtId="0" fontId="41" fillId="0" borderId="0" xfId="60" applyFont="1" applyAlignment="1">
      <alignment horizontal="center" vertical="center" wrapText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28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49" fillId="0" borderId="0" xfId="0" applyFont="1" applyBorder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horizontal="right" vertical="center"/>
      <protection locked="0"/>
    </xf>
    <xf numFmtId="0" fontId="28" fillId="0" borderId="0" xfId="0" applyFont="1" applyBorder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70" fillId="0" borderId="0" xfId="45" applyFont="1" applyBorder="1" applyAlignment="1" applyProtection="1">
      <alignment horizontal="left" vertical="center" wrapText="1"/>
      <protection locked="0"/>
    </xf>
    <xf numFmtId="0" fontId="62" fillId="0" borderId="0" xfId="45" applyFont="1" applyAlignment="1" applyProtection="1">
      <alignment vertical="center"/>
      <protection locked="0"/>
    </xf>
    <xf numFmtId="0" fontId="70" fillId="0" borderId="0" xfId="19" applyFont="1" applyAlignment="1">
      <alignment vertical="center"/>
    </xf>
    <xf numFmtId="0" fontId="35" fillId="0" borderId="0" xfId="0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vertical="center"/>
      <protection hidden="1"/>
    </xf>
    <xf numFmtId="0" fontId="32" fillId="0" borderId="0" xfId="0" applyFont="1" applyBorder="1" applyAlignment="1" applyProtection="1">
      <protection locked="0"/>
    </xf>
    <xf numFmtId="0" fontId="35" fillId="0" borderId="0" xfId="0" applyFont="1" applyBorder="1" applyAlignment="1" applyProtection="1">
      <alignment vertical="center" wrapText="1"/>
      <protection hidden="1"/>
    </xf>
    <xf numFmtId="164" fontId="28" fillId="0" borderId="0" xfId="0" applyNumberFormat="1" applyFont="1" applyFill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left"/>
      <protection hidden="1"/>
    </xf>
    <xf numFmtId="0" fontId="31" fillId="0" borderId="0" xfId="0" applyFont="1" applyAlignment="1" applyProtection="1"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Border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 applyProtection="1">
      <alignment horizontal="center" vertical="center"/>
    </xf>
    <xf numFmtId="166" fontId="28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  <protection locked="0"/>
    </xf>
    <xf numFmtId="166" fontId="31" fillId="0" borderId="35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Border="1" applyAlignment="1" applyProtection="1">
      <alignment horizontal="center" vertical="center"/>
    </xf>
    <xf numFmtId="166" fontId="27" fillId="0" borderId="0" xfId="20" applyNumberFormat="1" applyFont="1" applyBorder="1" applyAlignment="1" applyProtection="1">
      <alignment horizontal="center" vertical="center"/>
      <protection locked="0"/>
    </xf>
    <xf numFmtId="166" fontId="28" fillId="0" borderId="35" xfId="20" applyNumberFormat="1" applyFont="1" applyBorder="1" applyAlignment="1" applyProtection="1">
      <alignment horizontal="center" vertical="center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165" fontId="28" fillId="0" borderId="0" xfId="20" applyNumberFormat="1" applyFont="1" applyFill="1" applyBorder="1" applyAlignment="1" applyProtection="1">
      <alignment horizontal="center" wrapText="1"/>
      <protection hidden="1"/>
    </xf>
    <xf numFmtId="165" fontId="28" fillId="0" borderId="0" xfId="20" applyNumberFormat="1" applyFont="1" applyFill="1" applyBorder="1" applyAlignment="1" applyProtection="1">
      <alignment horizontal="left" wrapText="1"/>
      <protection hidden="1"/>
    </xf>
    <xf numFmtId="0" fontId="28" fillId="0" borderId="0" xfId="0" applyFont="1" applyAlignment="1" applyProtection="1">
      <alignment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Protection="1">
      <protection locked="0"/>
    </xf>
    <xf numFmtId="0" fontId="31" fillId="0" borderId="10" xfId="45" applyFont="1" applyBorder="1" applyAlignment="1" applyProtection="1">
      <alignment horizontal="left" vertical="top" wrapText="1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 hidden="1"/>
    </xf>
    <xf numFmtId="0" fontId="31" fillId="0" borderId="0" xfId="61" applyFont="1" applyAlignment="1">
      <alignment horizontal="center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 vertical="center"/>
    </xf>
    <xf numFmtId="0" fontId="28" fillId="0" borderId="0" xfId="61" applyFont="1" applyAlignment="1">
      <alignment horizontal="left" wrapText="1"/>
    </xf>
    <xf numFmtId="0" fontId="28" fillId="0" borderId="0" xfId="61" applyFont="1" applyAlignment="1">
      <alignment horizontal="right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7" fillId="0" borderId="35" xfId="45" applyFont="1" applyBorder="1" applyAlignment="1" applyProtection="1">
      <alignment horizontal="center" vertical="center" wrapText="1"/>
      <protection locked="0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/>
      <protection hidden="1"/>
    </xf>
    <xf numFmtId="0" fontId="27" fillId="0" borderId="35" xfId="0" applyFont="1" applyBorder="1" applyAlignment="1" applyProtection="1">
      <alignment horizontal="center" vertic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39" fillId="0" borderId="0" xfId="45" applyFont="1" applyBorder="1" applyAlignment="1" applyProtection="1">
      <alignment horizontal="center" vertical="center"/>
    </xf>
    <xf numFmtId="0" fontId="59" fillId="0" borderId="27" xfId="45" applyFont="1" applyFill="1" applyBorder="1" applyAlignment="1">
      <alignment horizontal="center" vertical="center" wrapText="1"/>
    </xf>
    <xf numFmtId="0" fontId="59" fillId="0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Fill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1" xfId="46" applyFont="1" applyBorder="1" applyAlignment="1">
      <alignment horizontal="center" vertical="center" wrapText="1"/>
    </xf>
    <xf numFmtId="0" fontId="33" fillId="0" borderId="33" xfId="46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166" fontId="31" fillId="0" borderId="0" xfId="46" applyNumberFormat="1" applyFont="1" applyBorder="1" applyAlignment="1">
      <alignment horizontal="left" vertical="center" wrapText="1"/>
    </xf>
    <xf numFmtId="166" fontId="28" fillId="0" borderId="0" xfId="46" applyNumberFormat="1" applyFont="1" applyBorder="1" applyAlignment="1">
      <alignment horizontal="left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36" xfId="59" applyFont="1" applyBorder="1" applyAlignment="1">
      <alignment horizontal="center" vertical="center" wrapText="1"/>
    </xf>
    <xf numFmtId="0" fontId="44" fillId="0" borderId="23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/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6"/>
  <sheetViews>
    <sheetView view="pageBreakPreview" topLeftCell="A37" zoomScaleSheetLayoutView="100" workbookViewId="0">
      <selection activeCell="A79" sqref="A79:XFD79"/>
    </sheetView>
  </sheetViews>
  <sheetFormatPr defaultColWidth="9.109375" defaultRowHeight="17.399999999999999"/>
  <cols>
    <col min="1" max="1" width="5.44140625" style="7" customWidth="1"/>
    <col min="2" max="2" width="57.33203125" style="7" customWidth="1"/>
    <col min="3" max="3" width="27" style="7" customWidth="1"/>
    <col min="4" max="4" width="24.6640625" style="43" customWidth="1"/>
    <col min="5" max="5" width="4.109375" style="43" customWidth="1"/>
    <col min="6" max="6" width="13.44140625" style="6" hidden="1" customWidth="1"/>
    <col min="7" max="7" width="0" style="6" hidden="1" customWidth="1"/>
    <col min="8" max="8" width="9.109375" style="6"/>
    <col min="9" max="9" width="18.44140625" style="6" customWidth="1"/>
    <col min="10" max="10" width="9.109375" style="6"/>
    <col min="11" max="11" width="13" style="6" customWidth="1"/>
    <col min="12" max="12" width="11.5546875" style="6" customWidth="1"/>
    <col min="13" max="13" width="2.5546875" style="6" customWidth="1"/>
    <col min="14" max="14" width="9.109375" style="6"/>
    <col min="15" max="15" width="3.33203125" style="6" customWidth="1"/>
    <col min="16" max="16" width="9.109375" style="7"/>
    <col min="17" max="17" width="3.6640625" style="7" customWidth="1"/>
    <col min="18" max="18" width="10" style="7" customWidth="1"/>
    <col min="19" max="19" width="9.109375" style="7"/>
    <col min="20" max="20" width="9.33203125" style="7" bestFit="1" customWidth="1"/>
    <col min="21" max="16384" width="9.109375" style="7"/>
  </cols>
  <sheetData>
    <row r="1" spans="1:15" s="6" customFormat="1">
      <c r="C1" s="42"/>
      <c r="D1" s="42" t="s">
        <v>171</v>
      </c>
      <c r="E1" s="44">
        <v>5</v>
      </c>
      <c r="F1" s="42"/>
    </row>
    <row r="2" spans="1:15" s="6" customFormat="1">
      <c r="C2" s="42"/>
      <c r="D2" s="536" t="s">
        <v>39</v>
      </c>
      <c r="E2" s="536"/>
      <c r="F2" s="42"/>
    </row>
    <row r="3" spans="1:15" s="6" customFormat="1">
      <c r="C3" s="42"/>
      <c r="D3" s="536" t="s">
        <v>245</v>
      </c>
      <c r="E3" s="536"/>
      <c r="F3" s="42"/>
    </row>
    <row r="4" spans="1:15" s="518" customFormat="1" ht="24.75" customHeight="1">
      <c r="B4" s="519"/>
      <c r="C4" s="519"/>
      <c r="D4" s="536" t="s">
        <v>246</v>
      </c>
      <c r="E4" s="536"/>
    </row>
    <row r="5" spans="1:15" s="518" customFormat="1" ht="20.25" customHeight="1">
      <c r="B5" s="519"/>
      <c r="C5" s="536" t="s">
        <v>247</v>
      </c>
      <c r="D5" s="536"/>
      <c r="E5" s="536"/>
    </row>
    <row r="6" spans="1:15" ht="18.75" customHeight="1">
      <c r="A6" s="537" t="s">
        <v>40</v>
      </c>
      <c r="B6" s="537"/>
      <c r="C6" s="537"/>
      <c r="D6" s="537"/>
      <c r="E6" s="537"/>
      <c r="F6" s="45"/>
    </row>
    <row r="7" spans="1:15" ht="20.399999999999999" customHeight="1">
      <c r="A7" s="534" t="s">
        <v>251</v>
      </c>
      <c r="B7" s="534"/>
      <c r="C7" s="534"/>
      <c r="D7" s="534"/>
      <c r="E7" s="534"/>
      <c r="F7" s="75" t="s">
        <v>206</v>
      </c>
    </row>
    <row r="8" spans="1:15" ht="18.75" customHeight="1">
      <c r="A8" s="535" t="s">
        <v>219</v>
      </c>
      <c r="B8" s="535"/>
      <c r="C8" s="535"/>
      <c r="D8" s="535"/>
      <c r="E8" s="535"/>
      <c r="F8" s="46"/>
      <c r="G8" s="47"/>
      <c r="H8" s="47"/>
      <c r="J8" s="47"/>
      <c r="K8" s="47"/>
      <c r="L8" s="47"/>
    </row>
    <row r="9" spans="1:15" ht="21.6" customHeight="1">
      <c r="A9" s="48"/>
      <c r="B9" s="48"/>
      <c r="C9" s="48"/>
      <c r="D9" s="49" t="s">
        <v>51</v>
      </c>
      <c r="E9" s="493"/>
      <c r="F9" s="50"/>
      <c r="K9" s="9"/>
    </row>
    <row r="10" spans="1:15" ht="20.399999999999999">
      <c r="A10" s="51" t="s">
        <v>7</v>
      </c>
      <c r="B10" s="52" t="s">
        <v>122</v>
      </c>
      <c r="C10" s="53"/>
      <c r="D10" s="288"/>
      <c r="E10" s="494"/>
      <c r="F10" s="50"/>
    </row>
    <row r="11" spans="1:15" ht="22.2" customHeight="1">
      <c r="A11" s="161">
        <v>1</v>
      </c>
      <c r="B11" s="162" t="s">
        <v>114</v>
      </c>
      <c r="C11" s="56"/>
      <c r="D11" s="289">
        <v>137399.5</v>
      </c>
      <c r="E11" s="495"/>
      <c r="F11" s="313" t="s">
        <v>187</v>
      </c>
    </row>
    <row r="12" spans="1:15" ht="34.799999999999997">
      <c r="A12" s="161">
        <f>+A11+1</f>
        <v>2</v>
      </c>
      <c r="B12" s="325" t="s">
        <v>218</v>
      </c>
      <c r="C12" s="56"/>
      <c r="D12" s="289">
        <v>2396.6999999999998</v>
      </c>
      <c r="E12" s="495"/>
      <c r="F12" s="9" t="s">
        <v>248</v>
      </c>
    </row>
    <row r="13" spans="1:15" s="3" customFormat="1">
      <c r="A13" s="161">
        <f>+A12+1</f>
        <v>3</v>
      </c>
      <c r="B13" s="162" t="s">
        <v>8</v>
      </c>
      <c r="C13" s="57"/>
      <c r="D13" s="289">
        <v>25280</v>
      </c>
      <c r="E13" s="495"/>
      <c r="F13" s="313" t="s">
        <v>185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61">
        <f>+A13+1</f>
        <v>4</v>
      </c>
      <c r="B14" s="162" t="s">
        <v>61</v>
      </c>
      <c r="C14" s="57"/>
      <c r="D14" s="289">
        <f>+Komunal!N30</f>
        <v>0</v>
      </c>
      <c r="E14" s="495"/>
      <c r="F14" s="313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61">
        <f t="shared" ref="A15:A22" si="0">+A14+1</f>
        <v>5</v>
      </c>
      <c r="B15" s="162" t="s">
        <v>178</v>
      </c>
      <c r="C15" s="57"/>
      <c r="D15" s="289"/>
      <c r="E15" s="495"/>
      <c r="F15" s="313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61">
        <f t="shared" si="0"/>
        <v>6</v>
      </c>
      <c r="B16" s="162" t="s">
        <v>9</v>
      </c>
      <c r="C16" s="57"/>
      <c r="D16" s="289"/>
      <c r="E16" s="495"/>
      <c r="F16" s="313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61">
        <f t="shared" si="0"/>
        <v>7</v>
      </c>
      <c r="B17" s="162" t="s">
        <v>70</v>
      </c>
      <c r="C17" s="57"/>
      <c r="D17" s="289"/>
      <c r="E17" s="495"/>
      <c r="F17" s="313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61">
        <v>4</v>
      </c>
      <c r="B18" s="162" t="s">
        <v>119</v>
      </c>
      <c r="C18" s="57"/>
      <c r="D18" s="289">
        <f>SUM(D19:D20)</f>
        <v>1857.2</v>
      </c>
      <c r="E18" s="495"/>
      <c r="F18" s="313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5.6">
      <c r="A19" s="163">
        <v>4.0999999999999996</v>
      </c>
      <c r="B19" s="38" t="s">
        <v>71</v>
      </c>
      <c r="C19" s="57"/>
      <c r="D19" s="255">
        <f>+D69</f>
        <v>1857.2</v>
      </c>
      <c r="E19" s="496"/>
      <c r="F19" s="64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5.6" hidden="1">
      <c r="A20" s="163">
        <v>8.1999999999999993</v>
      </c>
      <c r="B20" s="38" t="s">
        <v>72</v>
      </c>
      <c r="C20" s="57"/>
      <c r="D20" s="239"/>
      <c r="E20" s="497"/>
      <c r="F20" s="64" t="s">
        <v>188</v>
      </c>
      <c r="G20" s="2"/>
      <c r="H20" s="2"/>
      <c r="I20" s="315"/>
      <c r="J20" s="2"/>
      <c r="K20" s="2"/>
      <c r="L20" s="2"/>
      <c r="M20" s="2"/>
      <c r="N20" s="2"/>
      <c r="O20" s="2"/>
    </row>
    <row r="21" spans="1:25" s="3" customFormat="1" hidden="1">
      <c r="A21" s="161">
        <f>+A18+1</f>
        <v>5</v>
      </c>
      <c r="B21" s="162" t="s">
        <v>10</v>
      </c>
      <c r="C21" s="57"/>
      <c r="D21" s="289"/>
      <c r="E21" s="495"/>
      <c r="F21" s="313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61">
        <f t="shared" si="0"/>
        <v>6</v>
      </c>
      <c r="B22" s="69"/>
      <c r="C22" s="322"/>
      <c r="D22" s="289"/>
      <c r="E22" s="495"/>
      <c r="F22" s="517"/>
    </row>
    <row r="23" spans="1:25" s="2" customFormat="1" hidden="1">
      <c r="A23" s="161"/>
      <c r="B23" s="69"/>
      <c r="C23" s="322"/>
      <c r="D23" s="289"/>
      <c r="E23" s="495"/>
      <c r="F23" s="517"/>
    </row>
    <row r="24" spans="1:25" s="2" customFormat="1" hidden="1">
      <c r="A24" s="161">
        <f>+A22+1</f>
        <v>7</v>
      </c>
      <c r="B24" s="69"/>
      <c r="C24" s="322"/>
      <c r="D24" s="289"/>
      <c r="E24" s="495"/>
      <c r="F24" s="2" t="s">
        <v>216</v>
      </c>
    </row>
    <row r="25" spans="1:25" ht="24" customHeight="1">
      <c r="A25" s="51"/>
      <c r="B25" s="58" t="s">
        <v>27</v>
      </c>
      <c r="C25" s="53"/>
      <c r="D25" s="276">
        <f>SUM(D11:D18,D21:D24)</f>
        <v>166933.40000000002</v>
      </c>
      <c r="E25" s="498"/>
      <c r="F25" s="50"/>
    </row>
    <row r="26" spans="1:25" ht="23.25" customHeight="1">
      <c r="A26" s="55"/>
      <c r="B26" s="51"/>
      <c r="C26" s="56"/>
      <c r="D26" s="240"/>
      <c r="E26" s="240"/>
      <c r="F26" s="50"/>
    </row>
    <row r="27" spans="1:25" ht="24.75" customHeight="1">
      <c r="A27" s="51" t="s">
        <v>11</v>
      </c>
      <c r="B27" s="59" t="s">
        <v>123</v>
      </c>
      <c r="C27" s="54"/>
      <c r="D27" s="277"/>
      <c r="E27" s="277"/>
      <c r="F27" s="50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s="3" customFormat="1">
      <c r="A28" s="161">
        <v>1</v>
      </c>
      <c r="B28" s="162" t="s">
        <v>12</v>
      </c>
      <c r="C28" s="57"/>
      <c r="D28" s="289">
        <f>+Ashkhatavardz!O9-'Dramakan hosqer'!F88</f>
        <v>149641.20000000001</v>
      </c>
      <c r="E28" s="495"/>
      <c r="F28" s="313"/>
      <c r="G28" s="2"/>
      <c r="H28" s="2"/>
      <c r="I28" s="2"/>
      <c r="J28" s="2"/>
      <c r="K28" s="2"/>
      <c r="L28" s="2"/>
      <c r="M28" s="2"/>
      <c r="N28" s="2"/>
      <c r="O28" s="2"/>
    </row>
    <row r="29" spans="1:25" s="3" customFormat="1" ht="15">
      <c r="A29" s="164">
        <v>1.1000000000000001</v>
      </c>
      <c r="B29" s="165" t="s">
        <v>115</v>
      </c>
      <c r="C29" s="57"/>
      <c r="D29" s="255">
        <f>+Ashkhatavardz!I7</f>
        <v>20909.7</v>
      </c>
      <c r="E29" s="496"/>
      <c r="F29" s="270"/>
      <c r="G29" s="2"/>
      <c r="H29" s="2"/>
      <c r="I29" s="2"/>
      <c r="J29" s="2"/>
      <c r="K29" s="2"/>
      <c r="L29" s="94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t="15" hidden="1">
      <c r="A30" s="164">
        <v>1.2</v>
      </c>
      <c r="B30" s="157"/>
      <c r="C30" s="57"/>
      <c r="D30" s="239"/>
      <c r="E30" s="497"/>
      <c r="F30" s="9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>
      <c r="A31" s="161">
        <f>+A28+1</f>
        <v>2</v>
      </c>
      <c r="B31" s="162" t="s">
        <v>14</v>
      </c>
      <c r="C31" s="57"/>
      <c r="D31" s="289">
        <f>+Komunal!F28</f>
        <v>2702</v>
      </c>
      <c r="E31" s="495"/>
      <c r="F31" s="313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>
      <c r="A32" s="161">
        <f>+A31+1</f>
        <v>3</v>
      </c>
      <c r="B32" s="162" t="s">
        <v>13</v>
      </c>
      <c r="C32" s="57"/>
      <c r="D32" s="289">
        <f>+Komunal!J28</f>
        <v>682.6</v>
      </c>
      <c r="E32" s="495"/>
      <c r="F32" s="313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161">
        <f t="shared" ref="A33:A35" si="1">+A32+1</f>
        <v>4</v>
      </c>
      <c r="B33" s="162" t="s">
        <v>15</v>
      </c>
      <c r="C33" s="57"/>
      <c r="D33" s="289">
        <f>+Komunal!N28</f>
        <v>60.3</v>
      </c>
      <c r="E33" s="495"/>
      <c r="F33" s="313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161">
        <f t="shared" si="1"/>
        <v>5</v>
      </c>
      <c r="B34" s="162" t="s">
        <v>16</v>
      </c>
      <c r="C34" s="57"/>
      <c r="D34" s="289">
        <v>102</v>
      </c>
      <c r="E34" s="495"/>
      <c r="F34" s="313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 hidden="1">
      <c r="A35" s="161">
        <f t="shared" si="1"/>
        <v>6</v>
      </c>
      <c r="B35" s="162" t="s">
        <v>17</v>
      </c>
      <c r="C35" s="57"/>
      <c r="D35" s="289"/>
      <c r="E35" s="495"/>
      <c r="F35" s="313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>
      <c r="A36" s="161">
        <v>6</v>
      </c>
      <c r="B36" s="162" t="s">
        <v>18</v>
      </c>
      <c r="C36" s="57"/>
      <c r="D36" s="289">
        <f>SUM(D37:D39)</f>
        <v>451.8</v>
      </c>
      <c r="E36" s="495"/>
      <c r="F36" s="313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5">
      <c r="A37" s="163">
        <v>6.1</v>
      </c>
      <c r="B37" s="38" t="s">
        <v>19</v>
      </c>
      <c r="C37" s="57"/>
      <c r="D37" s="239">
        <v>172.8</v>
      </c>
      <c r="E37" s="497"/>
      <c r="F37" s="9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5">
      <c r="A38" s="163">
        <v>6.2</v>
      </c>
      <c r="B38" s="38" t="s">
        <v>20</v>
      </c>
      <c r="C38" s="57"/>
      <c r="D38" s="239">
        <v>159</v>
      </c>
      <c r="E38" s="497"/>
      <c r="F38" s="9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5">
      <c r="A39" s="163">
        <v>6.3</v>
      </c>
      <c r="B39" s="38" t="s">
        <v>21</v>
      </c>
      <c r="C39" s="57"/>
      <c r="D39" s="239">
        <v>120</v>
      </c>
      <c r="E39" s="497"/>
      <c r="F39" s="9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idden="1">
      <c r="A40" s="161">
        <f>+A36+1</f>
        <v>7</v>
      </c>
      <c r="B40" s="162" t="s">
        <v>22</v>
      </c>
      <c r="C40" s="57"/>
      <c r="D40" s="289"/>
      <c r="E40" s="495"/>
      <c r="F40" s="313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61">
        <v>7</v>
      </c>
      <c r="B41" s="162" t="s">
        <v>28</v>
      </c>
      <c r="C41" s="57"/>
      <c r="D41" s="289">
        <v>400</v>
      </c>
      <c r="E41" s="495"/>
      <c r="F41" s="313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161">
        <v>8</v>
      </c>
      <c r="B42" s="162" t="s">
        <v>23</v>
      </c>
      <c r="C42" s="57"/>
      <c r="D42" s="289">
        <v>420</v>
      </c>
      <c r="E42" s="495"/>
      <c r="F42" s="313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161">
        <f t="shared" ref="A43:A61" si="2">+A42+1</f>
        <v>9</v>
      </c>
      <c r="B43" s="162" t="s">
        <v>73</v>
      </c>
      <c r="C43" s="57"/>
      <c r="D43" s="289">
        <v>150</v>
      </c>
      <c r="E43" s="495"/>
      <c r="F43" s="313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 hidden="1">
      <c r="A44" s="161">
        <f t="shared" si="2"/>
        <v>10</v>
      </c>
      <c r="B44" s="162" t="s">
        <v>47</v>
      </c>
      <c r="C44" s="57"/>
      <c r="D44" s="289"/>
      <c r="E44" s="495"/>
      <c r="F44" s="313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61">
        <f t="shared" si="2"/>
        <v>11</v>
      </c>
      <c r="B45" s="162" t="s">
        <v>116</v>
      </c>
      <c r="C45" s="57"/>
      <c r="D45" s="289"/>
      <c r="E45" s="495"/>
      <c r="F45" s="313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161">
        <f t="shared" si="2"/>
        <v>12</v>
      </c>
      <c r="B46" s="162" t="s">
        <v>117</v>
      </c>
      <c r="C46" s="57"/>
      <c r="D46" s="289"/>
      <c r="E46" s="495"/>
      <c r="F46" s="313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161">
        <f t="shared" si="2"/>
        <v>13</v>
      </c>
      <c r="B47" s="162" t="s">
        <v>24</v>
      </c>
      <c r="C47" s="57"/>
      <c r="D47" s="289"/>
      <c r="E47" s="495"/>
      <c r="F47" s="313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>
      <c r="A48" s="161">
        <v>10</v>
      </c>
      <c r="B48" s="162" t="s">
        <v>25</v>
      </c>
      <c r="C48" s="57"/>
      <c r="D48" s="289">
        <v>150</v>
      </c>
      <c r="E48" s="495"/>
      <c r="F48" s="313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>
      <c r="A49" s="161">
        <v>11</v>
      </c>
      <c r="B49" s="162" t="s">
        <v>65</v>
      </c>
      <c r="C49" s="57"/>
      <c r="D49" s="289">
        <v>996</v>
      </c>
      <c r="E49" s="495"/>
      <c r="F49" s="313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161">
        <f t="shared" si="2"/>
        <v>12</v>
      </c>
      <c r="B50" s="162" t="s">
        <v>52</v>
      </c>
      <c r="C50" s="57"/>
      <c r="D50" s="289">
        <f>+D14</f>
        <v>0</v>
      </c>
      <c r="E50" s="495"/>
      <c r="F50" s="313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161">
        <v>12</v>
      </c>
      <c r="B51" s="162" t="s">
        <v>44</v>
      </c>
      <c r="C51" s="57"/>
      <c r="D51" s="289">
        <v>200</v>
      </c>
      <c r="E51" s="495"/>
      <c r="F51" s="313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61">
        <f t="shared" si="2"/>
        <v>13</v>
      </c>
      <c r="B52" s="162" t="s">
        <v>74</v>
      </c>
      <c r="C52" s="57"/>
      <c r="D52" s="289">
        <v>200</v>
      </c>
      <c r="E52" s="495"/>
      <c r="F52" s="313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161">
        <f t="shared" si="2"/>
        <v>14</v>
      </c>
      <c r="B53" s="162" t="s">
        <v>75</v>
      </c>
      <c r="C53" s="57"/>
      <c r="D53" s="289">
        <v>95</v>
      </c>
      <c r="E53" s="495"/>
      <c r="F53" s="313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161">
        <f t="shared" si="2"/>
        <v>15</v>
      </c>
      <c r="B54" s="162" t="s">
        <v>45</v>
      </c>
      <c r="C54" s="57"/>
      <c r="D54" s="289">
        <v>3</v>
      </c>
      <c r="E54" s="495"/>
      <c r="F54" s="313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61">
        <f t="shared" si="2"/>
        <v>16</v>
      </c>
      <c r="B55" s="162" t="s">
        <v>118</v>
      </c>
      <c r="C55" s="57"/>
      <c r="D55" s="289"/>
      <c r="E55" s="495"/>
      <c r="F55" s="313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>
      <c r="A56" s="161">
        <v>16</v>
      </c>
      <c r="B56" s="162" t="s">
        <v>46</v>
      </c>
      <c r="C56" s="57"/>
      <c r="D56" s="289">
        <v>72</v>
      </c>
      <c r="E56" s="495"/>
      <c r="F56" s="313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161">
        <f t="shared" si="2"/>
        <v>17</v>
      </c>
      <c r="B57" s="162" t="s">
        <v>62</v>
      </c>
      <c r="C57" s="57"/>
      <c r="D57" s="289"/>
      <c r="E57" s="495"/>
      <c r="F57" s="313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>
      <c r="A58" s="161">
        <v>17</v>
      </c>
      <c r="B58" s="162" t="s">
        <v>182</v>
      </c>
      <c r="C58" s="57"/>
      <c r="D58" s="289">
        <v>350</v>
      </c>
      <c r="E58" s="495"/>
      <c r="F58" s="313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>
      <c r="A59" s="161">
        <f t="shared" si="2"/>
        <v>18</v>
      </c>
      <c r="B59" s="69" t="s">
        <v>263</v>
      </c>
      <c r="C59" s="57"/>
      <c r="D59" s="289">
        <v>3102</v>
      </c>
      <c r="E59" s="495"/>
      <c r="F59" s="313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>
      <c r="A60" s="161">
        <f>+A59+1</f>
        <v>19</v>
      </c>
      <c r="B60" s="69" t="s">
        <v>262</v>
      </c>
      <c r="C60" s="57"/>
      <c r="D60" s="289">
        <v>500</v>
      </c>
      <c r="E60" s="495"/>
      <c r="F60" s="313"/>
      <c r="G60" s="2"/>
      <c r="H60" s="2"/>
      <c r="I60" s="2"/>
      <c r="J60" s="2"/>
      <c r="K60" s="2"/>
      <c r="L60" s="2"/>
      <c r="M60" s="2"/>
      <c r="N60" s="2"/>
      <c r="O60" s="2"/>
    </row>
    <row r="61" spans="1:15" s="2" customFormat="1">
      <c r="A61" s="161">
        <f t="shared" si="2"/>
        <v>20</v>
      </c>
      <c r="B61" s="69" t="s">
        <v>264</v>
      </c>
      <c r="C61" s="322"/>
      <c r="D61" s="289">
        <v>60</v>
      </c>
      <c r="E61" s="495"/>
      <c r="F61" s="517"/>
    </row>
    <row r="62" spans="1:15" s="2" customFormat="1">
      <c r="A62" s="161">
        <v>21</v>
      </c>
      <c r="B62" s="69" t="s">
        <v>265</v>
      </c>
      <c r="C62" s="322"/>
      <c r="D62" s="289">
        <v>40</v>
      </c>
      <c r="E62" s="495"/>
      <c r="F62" s="517"/>
    </row>
    <row r="63" spans="1:15" s="2" customFormat="1" hidden="1">
      <c r="A63" s="161">
        <v>31</v>
      </c>
      <c r="B63" s="69"/>
      <c r="C63" s="322"/>
      <c r="D63" s="289"/>
      <c r="E63" s="495"/>
      <c r="F63" s="517"/>
    </row>
    <row r="64" spans="1:15" s="2" customFormat="1" hidden="1">
      <c r="A64" s="161">
        <v>32</v>
      </c>
      <c r="B64" s="69"/>
      <c r="C64" s="322"/>
      <c r="D64" s="289"/>
      <c r="E64" s="495"/>
      <c r="F64" s="517"/>
    </row>
    <row r="65" spans="1:16" s="2" customFormat="1" hidden="1">
      <c r="A65" s="161">
        <v>33</v>
      </c>
      <c r="B65" s="69"/>
      <c r="C65" s="322"/>
      <c r="D65" s="289"/>
      <c r="E65" s="495"/>
      <c r="F65" s="517"/>
    </row>
    <row r="66" spans="1:16" s="2" customFormat="1" hidden="1">
      <c r="A66" s="161">
        <v>34</v>
      </c>
      <c r="B66" s="69"/>
      <c r="C66" s="322"/>
      <c r="D66" s="289"/>
      <c r="E66" s="495"/>
      <c r="F66" s="517"/>
    </row>
    <row r="67" spans="1:16" s="2" customFormat="1" hidden="1">
      <c r="A67" s="161">
        <v>35</v>
      </c>
      <c r="B67" s="69"/>
      <c r="C67" s="322"/>
      <c r="D67" s="289"/>
      <c r="E67" s="495"/>
      <c r="F67" s="2" t="s">
        <v>215</v>
      </c>
    </row>
    <row r="68" spans="1:16" s="3" customFormat="1">
      <c r="A68" s="161">
        <v>22</v>
      </c>
      <c r="B68" s="162" t="s">
        <v>26</v>
      </c>
      <c r="C68" s="57"/>
      <c r="D68" s="289">
        <f>6239.5+316</f>
        <v>6555.5</v>
      </c>
      <c r="E68" s="495"/>
      <c r="F68" s="313"/>
      <c r="G68" s="2"/>
      <c r="H68" s="2"/>
      <c r="I68" s="2"/>
      <c r="J68" s="2"/>
      <c r="K68" s="2"/>
      <c r="L68" s="2"/>
      <c r="M68" s="2"/>
      <c r="N68" s="2"/>
      <c r="O68" s="2"/>
    </row>
    <row r="69" spans="1:16" s="3" customFormat="1" ht="15">
      <c r="A69" s="528">
        <v>22.1</v>
      </c>
      <c r="B69" s="38" t="s">
        <v>76</v>
      </c>
      <c r="C69" s="57"/>
      <c r="D69" s="239">
        <v>1857.2</v>
      </c>
      <c r="E69" s="497"/>
      <c r="F69" s="27"/>
      <c r="G69" s="2"/>
      <c r="H69" s="2"/>
      <c r="I69" s="2"/>
      <c r="J69" s="2"/>
      <c r="K69" s="2"/>
      <c r="L69" s="2"/>
      <c r="M69" s="2"/>
      <c r="N69" s="2"/>
      <c r="O69" s="2"/>
    </row>
    <row r="70" spans="1:16" s="3" customFormat="1" hidden="1">
      <c r="A70" s="161">
        <f>+A68+1</f>
        <v>23</v>
      </c>
      <c r="B70" s="162" t="s">
        <v>77</v>
      </c>
      <c r="C70" s="57"/>
      <c r="D70" s="289"/>
      <c r="E70" s="495"/>
      <c r="F70" s="313"/>
      <c r="G70" s="2"/>
      <c r="H70" s="2"/>
      <c r="I70" s="2"/>
      <c r="J70" s="2"/>
      <c r="K70" s="2"/>
      <c r="L70" s="2"/>
      <c r="M70" s="2"/>
      <c r="N70" s="2"/>
      <c r="O70" s="2"/>
    </row>
    <row r="71" spans="1:16" s="3" customFormat="1" hidden="1">
      <c r="A71" s="161">
        <v>24</v>
      </c>
      <c r="B71" s="162" t="s">
        <v>66</v>
      </c>
      <c r="C71" s="57"/>
      <c r="D71" s="289"/>
      <c r="E71" s="495"/>
      <c r="F71" s="313"/>
      <c r="G71" s="2"/>
      <c r="H71" s="2"/>
      <c r="I71" s="2"/>
      <c r="J71" s="2"/>
      <c r="K71" s="2"/>
      <c r="L71" s="2"/>
      <c r="M71" s="2"/>
      <c r="N71" s="2"/>
      <c r="O71" s="2"/>
    </row>
    <row r="72" spans="1:16" ht="23.25" customHeight="1">
      <c r="A72" s="60"/>
      <c r="B72" s="61" t="s">
        <v>29</v>
      </c>
      <c r="C72" s="53"/>
      <c r="D72" s="273">
        <f>SUM(D28,D31:D36,D40:D68,D70:D71)</f>
        <v>166933.4</v>
      </c>
      <c r="E72" s="499"/>
      <c r="F72" s="273">
        <f>+D25-D72</f>
        <v>0</v>
      </c>
    </row>
    <row r="73" spans="1:16" ht="37.5" customHeight="1">
      <c r="B73" s="62"/>
      <c r="C73" s="10"/>
      <c r="D73" s="55"/>
      <c r="E73" s="55"/>
      <c r="F73" s="50"/>
    </row>
    <row r="74" spans="1:16" ht="26.25" hidden="1" customHeight="1">
      <c r="B74" s="500" t="s">
        <v>2</v>
      </c>
      <c r="C74" s="501"/>
      <c r="D74" s="502" t="s">
        <v>249</v>
      </c>
      <c r="E74" s="6"/>
      <c r="F74" s="50"/>
    </row>
    <row r="75" spans="1:16" ht="12.75" hidden="1" customHeight="1">
      <c r="B75" s="62"/>
      <c r="D75" s="475" t="s">
        <v>92</v>
      </c>
      <c r="E75" s="483"/>
      <c r="F75" s="50"/>
    </row>
    <row r="76" spans="1:16" ht="27" hidden="1" customHeight="1">
      <c r="B76" s="500" t="s">
        <v>6</v>
      </c>
      <c r="C76" s="501"/>
      <c r="D76" s="502" t="s">
        <v>250</v>
      </c>
      <c r="E76" s="6"/>
      <c r="F76" s="50"/>
    </row>
    <row r="77" spans="1:16" ht="13.5" hidden="1" customHeight="1">
      <c r="B77" s="63"/>
      <c r="D77" s="475" t="s">
        <v>92</v>
      </c>
      <c r="E77" s="483"/>
      <c r="F77" s="50"/>
    </row>
    <row r="78" spans="1:16" hidden="1">
      <c r="B78" s="8" t="s">
        <v>172</v>
      </c>
      <c r="C78" s="63"/>
      <c r="D78" s="55"/>
      <c r="E78" s="55"/>
      <c r="F78" s="50"/>
    </row>
    <row r="79" spans="1:16" s="439" customFormat="1" ht="97.8" customHeight="1">
      <c r="A79" s="532" t="s">
        <v>284</v>
      </c>
      <c r="B79" s="532"/>
      <c r="C79" s="440"/>
      <c r="D79" s="533" t="s">
        <v>285</v>
      </c>
      <c r="E79" s="533"/>
      <c r="G79" s="531" t="s">
        <v>286</v>
      </c>
    </row>
    <row r="80" spans="1:16" s="63" customFormat="1" ht="40.5" customHeight="1">
      <c r="B80" s="249"/>
      <c r="C80" s="234"/>
      <c r="D80" s="55"/>
      <c r="F80" s="55"/>
      <c r="G80" s="50"/>
      <c r="H80" s="50"/>
      <c r="I80" s="50"/>
      <c r="J80" s="50"/>
      <c r="K80" s="50"/>
      <c r="L80" s="50"/>
      <c r="M80" s="50"/>
      <c r="N80" s="50"/>
      <c r="O80" s="50"/>
      <c r="P80" s="50"/>
    </row>
    <row r="81" spans="2:6">
      <c r="B81" s="63"/>
      <c r="C81" s="63"/>
      <c r="D81" s="55"/>
      <c r="E81" s="55"/>
      <c r="F81" s="50"/>
    </row>
    <row r="82" spans="2:6">
      <c r="B82" s="63"/>
      <c r="C82" s="63"/>
      <c r="D82" s="55"/>
      <c r="E82" s="55"/>
      <c r="F82" s="50"/>
    </row>
    <row r="83" spans="2:6">
      <c r="B83" s="63"/>
      <c r="C83" s="63"/>
      <c r="D83" s="55"/>
      <c r="E83" s="55"/>
    </row>
    <row r="84" spans="2:6">
      <c r="B84" s="63"/>
      <c r="C84" s="63"/>
      <c r="D84" s="55"/>
      <c r="E84" s="55"/>
    </row>
    <row r="85" spans="2:6">
      <c r="B85" s="63"/>
      <c r="C85" s="63"/>
      <c r="D85" s="55"/>
      <c r="E85" s="55"/>
    </row>
    <row r="86" spans="2:6">
      <c r="B86" s="63"/>
      <c r="C86" s="63"/>
      <c r="D86" s="55"/>
      <c r="E86" s="55"/>
    </row>
  </sheetData>
  <sheetProtection formatCells="0" formatColumns="0" formatRows="0" insertColumns="0" insertRows="0" insertHyperlinks="0" deleteColumns="0" deleteRows="0" sort="0"/>
  <mergeCells count="9">
    <mergeCell ref="A79:B79"/>
    <mergeCell ref="D79:E79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9"/>
  <sheetViews>
    <sheetView tabSelected="1" view="pageBreakPreview" topLeftCell="A54" zoomScaleSheetLayoutView="100" workbookViewId="0">
      <selection activeCell="Q97" sqref="Q97"/>
    </sheetView>
  </sheetViews>
  <sheetFormatPr defaultColWidth="9.109375" defaultRowHeight="15"/>
  <cols>
    <col min="1" max="1" width="4.88671875" style="86" customWidth="1"/>
    <col min="2" max="2" width="57.5546875" style="457" customWidth="1"/>
    <col min="3" max="3" width="12.109375" style="86" customWidth="1"/>
    <col min="4" max="5" width="13.6640625" style="86" customWidth="1"/>
    <col min="6" max="6" width="14.109375" style="86" customWidth="1"/>
    <col min="7" max="7" width="3.5546875" style="86" customWidth="1"/>
    <col min="8" max="8" width="37.109375" style="111" hidden="1" customWidth="1"/>
    <col min="9" max="11" width="0" style="85" hidden="1" customWidth="1"/>
    <col min="12" max="12" width="11.88671875" style="94" hidden="1" customWidth="1"/>
    <col min="13" max="15" width="9.109375" style="85"/>
    <col min="16" max="16384" width="9.109375" style="86"/>
  </cols>
  <sheetData>
    <row r="1" spans="1:15" s="80" customFormat="1" ht="17.399999999999999">
      <c r="A1" s="520"/>
      <c r="B1" s="521"/>
      <c r="C1" s="513"/>
      <c r="D1" s="513"/>
      <c r="E1" s="513"/>
      <c r="F1" s="321" t="s">
        <v>171</v>
      </c>
      <c r="G1" s="512">
        <f>+'Ekamut-caxs'!E1+1</f>
        <v>6</v>
      </c>
      <c r="H1" s="111"/>
      <c r="L1" s="44"/>
    </row>
    <row r="2" spans="1:15" s="80" customFormat="1" ht="17.399999999999999">
      <c r="A2" s="520"/>
      <c r="B2" s="522"/>
      <c r="C2" s="523"/>
      <c r="D2" s="523"/>
      <c r="E2" s="523"/>
      <c r="F2" s="543" t="s">
        <v>39</v>
      </c>
      <c r="G2" s="543"/>
      <c r="H2" s="111"/>
      <c r="L2" s="44"/>
    </row>
    <row r="3" spans="1:15" s="80" customFormat="1" ht="17.399999999999999">
      <c r="A3" s="520"/>
      <c r="B3" s="522"/>
      <c r="C3" s="523"/>
      <c r="D3" s="523"/>
      <c r="E3" s="544" t="s">
        <v>245</v>
      </c>
      <c r="F3" s="544"/>
      <c r="G3" s="544"/>
      <c r="H3" s="111"/>
      <c r="L3" s="44"/>
    </row>
    <row r="4" spans="1:15" s="80" customFormat="1" ht="26.25" customHeight="1">
      <c r="A4" s="520"/>
      <c r="B4" s="522"/>
      <c r="C4" s="523"/>
      <c r="D4" s="523"/>
      <c r="E4" s="545" t="str">
        <f>+'Ekamut-caxs'!D4</f>
        <v xml:space="preserve">_____. _____. 2023թ. </v>
      </c>
      <c r="F4" s="545"/>
      <c r="G4" s="545"/>
      <c r="H4" s="111"/>
      <c r="L4" s="44"/>
    </row>
    <row r="5" spans="1:15" s="80" customFormat="1" ht="24.75" customHeight="1">
      <c r="A5" s="520"/>
      <c r="B5" s="522"/>
      <c r="C5" s="523"/>
      <c r="D5" s="523"/>
      <c r="E5" s="545" t="str">
        <f>+'Ekamut-caxs'!C5</f>
        <v xml:space="preserve">հ. __________- Ա որոշմամբ </v>
      </c>
      <c r="F5" s="545"/>
      <c r="G5" s="545"/>
      <c r="H5" s="111"/>
      <c r="L5" s="44"/>
    </row>
    <row r="6" spans="1:15" s="79" customFormat="1" ht="18" customHeight="1">
      <c r="A6" s="541" t="s">
        <v>40</v>
      </c>
      <c r="B6" s="541"/>
      <c r="C6" s="541"/>
      <c r="D6" s="541"/>
      <c r="E6" s="541"/>
      <c r="F6" s="541"/>
      <c r="G6" s="478"/>
      <c r="H6" s="111"/>
      <c r="I6" s="80"/>
      <c r="J6" s="80"/>
      <c r="K6" s="80"/>
      <c r="L6" s="44"/>
      <c r="M6" s="80"/>
      <c r="N6" s="80"/>
      <c r="O6" s="80"/>
    </row>
    <row r="7" spans="1:15" s="7" customFormat="1" ht="20.399999999999999">
      <c r="A7" s="534" t="str">
        <f>+'Ekamut-caxs'!A7:D7</f>
        <v xml:space="preserve">«Երևանի Կ․Սարաջյանի անվան երաժշտական դպրոց» ՀՈԱԿ-ի </v>
      </c>
      <c r="B7" s="534"/>
      <c r="C7" s="534"/>
      <c r="D7" s="534"/>
      <c r="E7" s="534"/>
      <c r="F7" s="534"/>
      <c r="G7" s="473"/>
      <c r="H7" s="486"/>
      <c r="I7" s="6"/>
      <c r="J7" s="6"/>
      <c r="K7" s="6"/>
      <c r="L7" s="44"/>
      <c r="M7" s="6"/>
      <c r="N7" s="6"/>
      <c r="O7" s="6"/>
    </row>
    <row r="8" spans="1:15" s="7" customFormat="1" ht="18.75" customHeight="1">
      <c r="A8" s="535" t="s">
        <v>220</v>
      </c>
      <c r="B8" s="535"/>
      <c r="C8" s="535"/>
      <c r="D8" s="535"/>
      <c r="E8" s="535"/>
      <c r="F8" s="535"/>
      <c r="G8" s="474"/>
      <c r="H8" s="111"/>
      <c r="I8" s="6"/>
      <c r="J8" s="6"/>
      <c r="K8" s="6"/>
      <c r="L8" s="44"/>
      <c r="M8" s="6"/>
      <c r="N8" s="6"/>
      <c r="O8" s="6"/>
    </row>
    <row r="9" spans="1:15" s="7" customFormat="1" ht="11.25" customHeight="1">
      <c r="A9" s="81"/>
      <c r="B9" s="445"/>
      <c r="C9" s="81"/>
      <c r="D9" s="81"/>
      <c r="E9" s="81"/>
      <c r="F9" s="81"/>
      <c r="G9" s="81"/>
      <c r="H9" s="111"/>
      <c r="I9" s="6"/>
      <c r="J9" s="6"/>
      <c r="K9" s="6"/>
      <c r="L9" s="44"/>
      <c r="M9" s="6"/>
      <c r="N9" s="6"/>
      <c r="O9" s="6"/>
    </row>
    <row r="10" spans="1:15" s="79" customFormat="1" ht="15" customHeight="1">
      <c r="A10" s="78"/>
      <c r="B10" s="446"/>
      <c r="C10" s="78"/>
      <c r="D10" s="78"/>
      <c r="E10" s="78"/>
      <c r="F10" s="82" t="s">
        <v>41</v>
      </c>
      <c r="G10" s="82"/>
      <c r="H10" s="111"/>
      <c r="I10" s="80"/>
      <c r="J10" s="80"/>
      <c r="K10" s="80"/>
      <c r="L10" s="44"/>
      <c r="M10" s="80"/>
      <c r="N10" s="80"/>
      <c r="O10" s="80"/>
    </row>
    <row r="11" spans="1:15" s="8" customFormat="1" ht="31.2">
      <c r="A11" s="349" t="s">
        <v>3</v>
      </c>
      <c r="B11" s="447" t="s">
        <v>30</v>
      </c>
      <c r="C11" s="92" t="s">
        <v>198</v>
      </c>
      <c r="D11" s="92" t="s">
        <v>199</v>
      </c>
      <c r="E11" s="92" t="s">
        <v>200</v>
      </c>
      <c r="F11" s="92" t="s">
        <v>42</v>
      </c>
      <c r="G11" s="503"/>
      <c r="H11" s="111"/>
      <c r="I11" s="94"/>
      <c r="J11" s="94"/>
      <c r="K11" s="94"/>
      <c r="L11" s="272"/>
      <c r="M11" s="94"/>
      <c r="N11" s="94"/>
      <c r="O11" s="94"/>
    </row>
    <row r="12" spans="1:15" s="79" customFormat="1" ht="36">
      <c r="A12" s="13" t="s">
        <v>7</v>
      </c>
      <c r="B12" s="14" t="s">
        <v>31</v>
      </c>
      <c r="C12" s="260">
        <f>+F12</f>
        <v>6603.8999999999651</v>
      </c>
      <c r="D12" s="260">
        <f>+F12</f>
        <v>6603.8999999999651</v>
      </c>
      <c r="E12" s="260">
        <f>+F12</f>
        <v>6603.8999999999651</v>
      </c>
      <c r="F12" s="260">
        <f>+'Dramakani hamematakan'!D6</f>
        <v>6603.8999999999651</v>
      </c>
      <c r="G12" s="504"/>
      <c r="H12" s="487"/>
      <c r="I12" s="354" t="str">
        <f>IF((D12-C12)&lt;0, (0),"")</f>
        <v/>
      </c>
      <c r="J12" s="354" t="str">
        <f t="shared" ref="I12:K26" si="0">IF((E12-D12)&lt;0, (0),"")</f>
        <v/>
      </c>
      <c r="K12" s="354" t="str">
        <f>IF((F12-E12)&lt;0, (0),"")</f>
        <v/>
      </c>
      <c r="L12" s="238"/>
      <c r="M12" s="80"/>
      <c r="N12" s="80"/>
      <c r="O12" s="80"/>
    </row>
    <row r="13" spans="1:15" s="79" customFormat="1" ht="36">
      <c r="A13" s="13" t="s">
        <v>11</v>
      </c>
      <c r="B13" s="14" t="s">
        <v>80</v>
      </c>
      <c r="C13" s="260">
        <f>SUM(C14:C25)</f>
        <v>35574</v>
      </c>
      <c r="D13" s="260">
        <f>SUM(D14:D25)</f>
        <v>77942.200000000012</v>
      </c>
      <c r="E13" s="260">
        <f>SUM(E14:E25)</f>
        <v>117756.4</v>
      </c>
      <c r="F13" s="260">
        <f>SUM(F14:F25)</f>
        <v>165076.20000000001</v>
      </c>
      <c r="G13" s="505"/>
      <c r="H13" s="111"/>
      <c r="I13" s="354" t="str">
        <f t="shared" si="0"/>
        <v/>
      </c>
      <c r="J13" s="354" t="str">
        <f>IF((E13-D13)&lt;0, (0),"")</f>
        <v/>
      </c>
      <c r="K13" s="354" t="str">
        <f t="shared" si="0"/>
        <v/>
      </c>
      <c r="L13" s="44"/>
      <c r="M13" s="80"/>
      <c r="N13" s="80"/>
      <c r="O13" s="80"/>
    </row>
    <row r="14" spans="1:15" s="79" customFormat="1" ht="17.399999999999999">
      <c r="A14" s="68">
        <v>1</v>
      </c>
      <c r="B14" s="448" t="str">
        <f>+'Ekamut-caxs'!B11</f>
        <v>Սուբսիդիայից</v>
      </c>
      <c r="C14" s="257">
        <v>27479.9</v>
      </c>
      <c r="D14" s="257">
        <v>61829.8</v>
      </c>
      <c r="E14" s="257">
        <v>96179.7</v>
      </c>
      <c r="F14" s="258">
        <f>+'Ekamut-caxs'!D11</f>
        <v>137399.5</v>
      </c>
      <c r="G14" s="506"/>
      <c r="H14" s="111"/>
      <c r="I14" s="354" t="str">
        <f t="shared" si="0"/>
        <v/>
      </c>
      <c r="J14" s="354" t="str">
        <f t="shared" si="0"/>
        <v/>
      </c>
      <c r="K14" s="354" t="str">
        <f t="shared" si="0"/>
        <v/>
      </c>
      <c r="L14" s="44"/>
      <c r="M14" s="80"/>
      <c r="N14" s="80"/>
      <c r="O14" s="80"/>
    </row>
    <row r="15" spans="1:15" s="79" customFormat="1" ht="34.799999999999997">
      <c r="A15" s="68">
        <f>+A14+1</f>
        <v>2</v>
      </c>
      <c r="B15" s="326" t="str">
        <f>+'Ekamut-caxs'!B12</f>
        <v>Սուբսիդիա՝ ազգային, լարային և փողային նվագարանների ուսուցման գծով</v>
      </c>
      <c r="C15" s="257">
        <v>494.1</v>
      </c>
      <c r="D15" s="257">
        <v>1112.4000000000001</v>
      </c>
      <c r="E15" s="257">
        <v>1976.7</v>
      </c>
      <c r="F15" s="258">
        <f>+'Ekamut-caxs'!D12</f>
        <v>2396.6999999999998</v>
      </c>
      <c r="G15" s="506"/>
      <c r="H15" s="350"/>
      <c r="I15" s="354" t="str">
        <f t="shared" si="0"/>
        <v/>
      </c>
      <c r="J15" s="354" t="str">
        <f t="shared" si="0"/>
        <v/>
      </c>
      <c r="K15" s="354" t="str">
        <f t="shared" si="0"/>
        <v/>
      </c>
      <c r="L15" s="44"/>
      <c r="M15" s="80"/>
      <c r="N15" s="80"/>
      <c r="O15" s="80"/>
    </row>
    <row r="16" spans="1:15" s="79" customFormat="1" ht="17.399999999999999">
      <c r="A16" s="68">
        <f t="shared" ref="A16:A23" si="1">+A15+1</f>
        <v>3</v>
      </c>
      <c r="B16" s="267" t="str">
        <f>+'Ekamut-caxs'!B13</f>
        <v xml:space="preserve">Վճարովի ծառայություններից </v>
      </c>
      <c r="C16" s="257">
        <v>7600</v>
      </c>
      <c r="D16" s="257">
        <v>15000</v>
      </c>
      <c r="E16" s="257">
        <v>19600</v>
      </c>
      <c r="F16" s="258">
        <f>+'Ekamut-caxs'!D13</f>
        <v>25280</v>
      </c>
      <c r="G16" s="506"/>
      <c r="H16" s="350"/>
      <c r="I16" s="354" t="str">
        <f t="shared" si="0"/>
        <v/>
      </c>
      <c r="J16" s="354" t="str">
        <f t="shared" si="0"/>
        <v/>
      </c>
      <c r="K16" s="354" t="str">
        <f t="shared" si="0"/>
        <v/>
      </c>
      <c r="L16" s="44"/>
      <c r="M16" s="80"/>
      <c r="N16" s="80"/>
      <c r="O16" s="80"/>
    </row>
    <row r="17" spans="1:15" s="79" customFormat="1" ht="17.399999999999999" hidden="1">
      <c r="A17" s="68">
        <f t="shared" si="1"/>
        <v>4</v>
      </c>
      <c r="B17" s="267" t="str">
        <f>+'Ekamut-caxs'!B14</f>
        <v>Սպասարկման և կոմունալ համավճարներից</v>
      </c>
      <c r="C17" s="357"/>
      <c r="D17" s="357"/>
      <c r="E17" s="357"/>
      <c r="F17" s="257">
        <f>+'Ekamut-caxs'!D14</f>
        <v>0</v>
      </c>
      <c r="G17" s="507"/>
      <c r="H17" s="353"/>
      <c r="I17" s="354" t="str">
        <f t="shared" si="0"/>
        <v/>
      </c>
      <c r="J17" s="354" t="str">
        <f t="shared" si="0"/>
        <v/>
      </c>
      <c r="K17" s="354" t="str">
        <f t="shared" si="0"/>
        <v/>
      </c>
      <c r="L17" s="44"/>
      <c r="M17" s="80"/>
      <c r="N17" s="80"/>
      <c r="O17" s="80"/>
    </row>
    <row r="18" spans="1:15" s="79" customFormat="1" ht="16.5" hidden="1" customHeight="1">
      <c r="A18" s="68">
        <f t="shared" si="1"/>
        <v>5</v>
      </c>
      <c r="B18" s="267" t="str">
        <f>+'Ekamut-caxs'!B15</f>
        <v>Միջոցառումների կազմակերպումից</v>
      </c>
      <c r="C18" s="357"/>
      <c r="D18" s="357"/>
      <c r="E18" s="357"/>
      <c r="F18" s="258">
        <f>+'Ekamut-caxs'!D15</f>
        <v>0</v>
      </c>
      <c r="G18" s="506"/>
      <c r="H18" s="488"/>
      <c r="I18" s="354" t="str">
        <f t="shared" si="0"/>
        <v/>
      </c>
      <c r="J18" s="354" t="str">
        <f t="shared" si="0"/>
        <v/>
      </c>
      <c r="K18" s="354" t="str">
        <f t="shared" si="0"/>
        <v/>
      </c>
      <c r="L18" s="44"/>
      <c r="M18" s="80"/>
      <c r="N18" s="80"/>
      <c r="O18" s="80"/>
    </row>
    <row r="19" spans="1:15" s="79" customFormat="1" ht="17.399999999999999" hidden="1">
      <c r="A19" s="68">
        <f t="shared" si="1"/>
        <v>6</v>
      </c>
      <c r="B19" s="267" t="str">
        <f>+'Ekamut-caxs'!B16</f>
        <v>Ֆինանսական օգնությունից</v>
      </c>
      <c r="C19" s="357"/>
      <c r="D19" s="357"/>
      <c r="E19" s="357"/>
      <c r="F19" s="258">
        <f>+'Ekamut-caxs'!D16</f>
        <v>0</v>
      </c>
      <c r="G19" s="506"/>
      <c r="H19" s="353"/>
      <c r="I19" s="354" t="str">
        <f t="shared" si="0"/>
        <v/>
      </c>
      <c r="J19" s="354" t="str">
        <f t="shared" si="0"/>
        <v/>
      </c>
      <c r="K19" s="354" t="str">
        <f t="shared" si="0"/>
        <v/>
      </c>
      <c r="L19" s="44"/>
      <c r="M19" s="80"/>
      <c r="N19" s="80"/>
      <c r="O19" s="80"/>
    </row>
    <row r="20" spans="1:15" s="79" customFormat="1" ht="16.5" hidden="1" customHeight="1">
      <c r="A20" s="68">
        <f t="shared" si="1"/>
        <v>7</v>
      </c>
      <c r="B20" s="267" t="str">
        <f>+'Ekamut-caxs'!B17</f>
        <v>Չփոխանակվող գործարքներից (դրամաշնորհից)</v>
      </c>
      <c r="C20" s="357"/>
      <c r="D20" s="357"/>
      <c r="E20" s="357"/>
      <c r="F20" s="257">
        <f>+'Ekamut-caxs'!D17</f>
        <v>0</v>
      </c>
      <c r="G20" s="507"/>
      <c r="H20" s="488"/>
      <c r="I20" s="354" t="str">
        <f t="shared" si="0"/>
        <v/>
      </c>
      <c r="J20" s="354" t="str">
        <f t="shared" si="0"/>
        <v/>
      </c>
      <c r="K20" s="354" t="str">
        <f t="shared" si="0"/>
        <v/>
      </c>
      <c r="L20" s="44"/>
      <c r="M20" s="80"/>
      <c r="N20" s="80"/>
      <c r="O20" s="80"/>
    </row>
    <row r="21" spans="1:15" s="79" customFormat="1" ht="16.5" hidden="1" customHeight="1">
      <c r="A21" s="68">
        <f t="shared" si="1"/>
        <v>8</v>
      </c>
      <c r="B21" s="448" t="s">
        <v>32</v>
      </c>
      <c r="C21" s="357"/>
      <c r="D21" s="357"/>
      <c r="E21" s="357"/>
      <c r="F21" s="257"/>
      <c r="G21" s="507"/>
      <c r="H21" s="488"/>
      <c r="I21" s="354" t="str">
        <f t="shared" si="0"/>
        <v/>
      </c>
      <c r="J21" s="354" t="str">
        <f t="shared" si="0"/>
        <v/>
      </c>
      <c r="K21" s="354" t="str">
        <f t="shared" si="0"/>
        <v/>
      </c>
      <c r="L21" s="44"/>
      <c r="M21" s="80"/>
      <c r="N21" s="80"/>
      <c r="O21" s="80"/>
    </row>
    <row r="22" spans="1:15" s="79" customFormat="1" ht="16.5" hidden="1" customHeight="1">
      <c r="A22" s="68">
        <f t="shared" si="1"/>
        <v>9</v>
      </c>
      <c r="B22" s="448" t="str">
        <f>+'Ekamut-caxs'!B21</f>
        <v>Բանկի տոկոսից</v>
      </c>
      <c r="C22" s="357"/>
      <c r="D22" s="357"/>
      <c r="E22" s="357"/>
      <c r="F22" s="258">
        <f>+'Ekamut-caxs'!D21</f>
        <v>0</v>
      </c>
      <c r="G22" s="506"/>
      <c r="H22" s="488"/>
      <c r="I22" s="354" t="str">
        <f t="shared" si="0"/>
        <v/>
      </c>
      <c r="J22" s="354" t="str">
        <f t="shared" si="0"/>
        <v/>
      </c>
      <c r="K22" s="354" t="str">
        <f t="shared" si="0"/>
        <v/>
      </c>
      <c r="L22" s="44"/>
      <c r="M22" s="80"/>
      <c r="N22" s="80"/>
      <c r="O22" s="80"/>
    </row>
    <row r="23" spans="1:15" s="80" customFormat="1" ht="16.5" hidden="1" customHeight="1">
      <c r="A23" s="68">
        <f t="shared" si="1"/>
        <v>10</v>
      </c>
      <c r="B23" s="450"/>
      <c r="C23" s="357"/>
      <c r="D23" s="357"/>
      <c r="E23" s="357"/>
      <c r="F23" s="257">
        <f>+'Ekamut-caxs'!D22</f>
        <v>0</v>
      </c>
      <c r="G23" s="508"/>
      <c r="H23" s="538" t="s">
        <v>216</v>
      </c>
      <c r="I23" s="435" t="str">
        <f t="shared" si="0"/>
        <v/>
      </c>
      <c r="J23" s="435" t="str">
        <f t="shared" si="0"/>
        <v/>
      </c>
      <c r="K23" s="435" t="str">
        <f t="shared" si="0"/>
        <v/>
      </c>
      <c r="L23" s="44"/>
    </row>
    <row r="24" spans="1:15" s="80" customFormat="1" ht="16.5" hidden="1" customHeight="1">
      <c r="A24" s="68"/>
      <c r="B24" s="450"/>
      <c r="C24" s="357"/>
      <c r="D24" s="357"/>
      <c r="E24" s="357"/>
      <c r="F24" s="257"/>
      <c r="G24" s="508"/>
      <c r="H24" s="538"/>
      <c r="I24" s="435"/>
      <c r="J24" s="435"/>
      <c r="K24" s="435"/>
      <c r="L24" s="44"/>
    </row>
    <row r="25" spans="1:15" s="80" customFormat="1" ht="16.5" hidden="1" customHeight="1">
      <c r="A25" s="68">
        <f>+A23+1</f>
        <v>11</v>
      </c>
      <c r="B25" s="450"/>
      <c r="C25" s="357"/>
      <c r="D25" s="357"/>
      <c r="E25" s="357"/>
      <c r="F25" s="257">
        <f>+'Ekamut-caxs'!D24</f>
        <v>0</v>
      </c>
      <c r="G25" s="508"/>
      <c r="H25" s="538"/>
      <c r="I25" s="435" t="str">
        <f t="shared" si="0"/>
        <v/>
      </c>
      <c r="J25" s="435" t="str">
        <f t="shared" si="0"/>
        <v/>
      </c>
      <c r="K25" s="435" t="str">
        <f t="shared" si="0"/>
        <v/>
      </c>
      <c r="L25" s="44"/>
    </row>
    <row r="26" spans="1:15" s="79" customFormat="1" ht="36">
      <c r="A26" s="13" t="s">
        <v>33</v>
      </c>
      <c r="B26" s="14" t="s">
        <v>81</v>
      </c>
      <c r="C26" s="260">
        <f>C27+C74+C87</f>
        <v>30333.993442622948</v>
      </c>
      <c r="D26" s="260">
        <f>D27+D74+D87</f>
        <v>83978.433333333334</v>
      </c>
      <c r="E26" s="260">
        <f>E27+E74+E87</f>
        <v>123952.33333333333</v>
      </c>
      <c r="F26" s="260">
        <f>F27+F74+F87</f>
        <v>162353.9</v>
      </c>
      <c r="G26" s="505"/>
      <c r="H26" s="351">
        <f>+F12-F72</f>
        <v>5887.8999999999651</v>
      </c>
      <c r="I26" s="354" t="str">
        <f t="shared" si="0"/>
        <v/>
      </c>
      <c r="J26" s="354" t="str">
        <f t="shared" si="0"/>
        <v/>
      </c>
      <c r="K26" s="354" t="str">
        <f t="shared" si="0"/>
        <v/>
      </c>
      <c r="L26" s="44"/>
      <c r="M26" s="80"/>
      <c r="N26" s="80"/>
      <c r="O26" s="80"/>
    </row>
    <row r="27" spans="1:15" s="79" customFormat="1" ht="18">
      <c r="A27" s="16" t="s">
        <v>54</v>
      </c>
      <c r="B27" s="14" t="s">
        <v>57</v>
      </c>
      <c r="C27" s="260">
        <f>SUM(C28,C31:C36,C40:C68,C72:C73)</f>
        <v>29753.993442622948</v>
      </c>
      <c r="D27" s="260">
        <f>SUM(D28,D31:D36,D40:D68,D72:D73)</f>
        <v>83048.433333333334</v>
      </c>
      <c r="E27" s="260">
        <f>SUM(E28,E31:E36,E40:E68,E72:E73)</f>
        <v>122872.33333333333</v>
      </c>
      <c r="F27" s="260">
        <f>SUM(F28,F31:F36,F40:F68,F72:F73)</f>
        <v>161093.9</v>
      </c>
      <c r="G27" s="505"/>
      <c r="H27" s="353"/>
      <c r="I27" s="354" t="str">
        <f t="shared" ref="I27:K89" si="2">IF((D27-C27)&lt;0, (0),"")</f>
        <v/>
      </c>
      <c r="J27" s="354" t="str">
        <f t="shared" si="2"/>
        <v/>
      </c>
      <c r="K27" s="354" t="str">
        <f t="shared" si="2"/>
        <v/>
      </c>
      <c r="L27" s="44"/>
      <c r="M27" s="80"/>
      <c r="N27" s="80"/>
      <c r="O27" s="80"/>
    </row>
    <row r="28" spans="1:15" s="99" customFormat="1" ht="18" customHeight="1">
      <c r="A28" s="68">
        <v>1</v>
      </c>
      <c r="B28" s="319" t="str">
        <f>+'Ekamut-caxs'!B28</f>
        <v>Աշխատավարձի գծով, որից՝</v>
      </c>
      <c r="C28" s="357">
        <v>25200</v>
      </c>
      <c r="D28" s="357">
        <v>76200</v>
      </c>
      <c r="E28" s="357">
        <v>114000</v>
      </c>
      <c r="F28" s="258">
        <f>+'Ekamut-caxs'!D28</f>
        <v>149641.20000000001</v>
      </c>
      <c r="G28" s="506"/>
      <c r="H28" s="352"/>
      <c r="I28" s="354" t="str">
        <f t="shared" si="2"/>
        <v/>
      </c>
      <c r="J28" s="354" t="str">
        <f t="shared" si="2"/>
        <v/>
      </c>
      <c r="K28" s="354" t="str">
        <f t="shared" si="2"/>
        <v/>
      </c>
      <c r="L28" s="105"/>
      <c r="M28" s="98"/>
      <c r="N28" s="98"/>
      <c r="O28" s="98"/>
    </row>
    <row r="29" spans="1:15" s="89" customFormat="1">
      <c r="A29" s="28">
        <v>1.1000000000000001</v>
      </c>
      <c r="B29" s="449" t="str">
        <f>+'Ekamut-caxs'!B29</f>
        <v>վճարովի ծառայության գծով</v>
      </c>
      <c r="C29" s="245">
        <v>3500</v>
      </c>
      <c r="D29" s="245">
        <v>10500</v>
      </c>
      <c r="E29" s="245">
        <v>15750</v>
      </c>
      <c r="F29" s="263">
        <f>+'Ekamut-caxs'!D29</f>
        <v>20909.7</v>
      </c>
      <c r="G29" s="509"/>
      <c r="H29" s="351"/>
      <c r="I29" s="354" t="str">
        <f t="shared" si="2"/>
        <v/>
      </c>
      <c r="J29" s="354" t="str">
        <f t="shared" si="2"/>
        <v/>
      </c>
      <c r="K29" s="354" t="str">
        <f t="shared" si="2"/>
        <v/>
      </c>
      <c r="L29" s="106"/>
      <c r="M29" s="88"/>
      <c r="N29" s="88"/>
      <c r="O29" s="88"/>
    </row>
    <row r="30" spans="1:15" s="89" customFormat="1" hidden="1">
      <c r="A30" s="28">
        <v>1.2</v>
      </c>
      <c r="B30" s="484">
        <f>+'Ekamut-caxs'!B30</f>
        <v>0</v>
      </c>
      <c r="C30" s="245"/>
      <c r="D30" s="245"/>
      <c r="E30" s="245"/>
      <c r="F30" s="263">
        <f>+'Ekamut-caxs'!D30</f>
        <v>0</v>
      </c>
      <c r="G30" s="509"/>
      <c r="H30" s="352"/>
      <c r="I30" s="354" t="str">
        <f t="shared" si="2"/>
        <v/>
      </c>
      <c r="J30" s="354" t="str">
        <f t="shared" si="2"/>
        <v/>
      </c>
      <c r="K30" s="354" t="str">
        <f t="shared" si="2"/>
        <v/>
      </c>
      <c r="L30" s="106"/>
      <c r="M30" s="88"/>
      <c r="N30" s="88"/>
      <c r="O30" s="88"/>
    </row>
    <row r="31" spans="1:15" s="101" customFormat="1" ht="17.399999999999999">
      <c r="A31" s="68">
        <f>+A28+1</f>
        <v>2</v>
      </c>
      <c r="B31" s="267" t="str">
        <f>+'Ekamut-caxs'!B31</f>
        <v>Ջեռուցման գծով</v>
      </c>
      <c r="C31" s="357">
        <v>1800</v>
      </c>
      <c r="D31" s="357">
        <v>2000</v>
      </c>
      <c r="E31" s="357">
        <v>2000</v>
      </c>
      <c r="F31" s="258">
        <f>+'Ekamut-caxs'!D31</f>
        <v>2702</v>
      </c>
      <c r="G31" s="506"/>
      <c r="H31" s="485"/>
      <c r="I31" s="354" t="str">
        <f t="shared" si="2"/>
        <v/>
      </c>
      <c r="J31" s="354" t="str">
        <f t="shared" si="2"/>
        <v/>
      </c>
      <c r="K31" s="354" t="str">
        <f t="shared" si="2"/>
        <v/>
      </c>
      <c r="L31" s="93"/>
      <c r="M31" s="100"/>
      <c r="N31" s="100"/>
      <c r="O31" s="100"/>
    </row>
    <row r="32" spans="1:15" s="101" customFormat="1" ht="17.399999999999999">
      <c r="A32" s="68">
        <f>+A31+1</f>
        <v>3</v>
      </c>
      <c r="B32" s="267" t="str">
        <f>+'Ekamut-caxs'!B32</f>
        <v>Էլեկտրաէներգիայի գծով</v>
      </c>
      <c r="C32" s="357">
        <v>270</v>
      </c>
      <c r="D32" s="357">
        <v>390</v>
      </c>
      <c r="E32" s="357">
        <v>470</v>
      </c>
      <c r="F32" s="258">
        <f>+'Ekamut-caxs'!D32</f>
        <v>682.6</v>
      </c>
      <c r="G32" s="506"/>
      <c r="H32" s="485"/>
      <c r="I32" s="354" t="str">
        <f t="shared" si="2"/>
        <v/>
      </c>
      <c r="J32" s="354" t="str">
        <f t="shared" si="2"/>
        <v/>
      </c>
      <c r="K32" s="354" t="str">
        <f t="shared" si="2"/>
        <v/>
      </c>
      <c r="L32" s="93"/>
      <c r="M32" s="100"/>
      <c r="N32" s="100"/>
      <c r="O32" s="100"/>
    </row>
    <row r="33" spans="1:15" s="101" customFormat="1" ht="17.399999999999999">
      <c r="A33" s="68">
        <f t="shared" ref="A33:A35" si="3">+A32+1</f>
        <v>4</v>
      </c>
      <c r="B33" s="267" t="str">
        <f>+'Ekamut-caxs'!B33</f>
        <v>Ջրմուղ-կոյուղու գծով</v>
      </c>
      <c r="C33" s="357">
        <v>15</v>
      </c>
      <c r="D33" s="357">
        <v>30</v>
      </c>
      <c r="E33" s="357">
        <v>45</v>
      </c>
      <c r="F33" s="258">
        <f>+'Ekamut-caxs'!D33</f>
        <v>60.3</v>
      </c>
      <c r="G33" s="506"/>
      <c r="H33" s="485"/>
      <c r="I33" s="354" t="str">
        <f t="shared" si="2"/>
        <v/>
      </c>
      <c r="J33" s="354" t="str">
        <f t="shared" si="2"/>
        <v/>
      </c>
      <c r="K33" s="354" t="str">
        <f t="shared" si="2"/>
        <v/>
      </c>
      <c r="L33" s="93"/>
      <c r="M33" s="100"/>
      <c r="N33" s="100"/>
      <c r="O33" s="100"/>
    </row>
    <row r="34" spans="1:15" s="101" customFormat="1" ht="17.399999999999999">
      <c r="A34" s="68">
        <f t="shared" si="3"/>
        <v>5</v>
      </c>
      <c r="B34" s="267" t="str">
        <f>+'Ekamut-caxs'!B34</f>
        <v>Աղբահանության գծով</v>
      </c>
      <c r="C34" s="357">
        <v>25.3</v>
      </c>
      <c r="D34" s="357">
        <v>50.6</v>
      </c>
      <c r="E34" s="357">
        <v>75.900000000000006</v>
      </c>
      <c r="F34" s="258">
        <f>+'Ekamut-caxs'!D34</f>
        <v>102</v>
      </c>
      <c r="G34" s="506"/>
      <c r="H34" s="485"/>
      <c r="I34" s="354" t="str">
        <f t="shared" si="2"/>
        <v/>
      </c>
      <c r="J34" s="354" t="str">
        <f t="shared" si="2"/>
        <v/>
      </c>
      <c r="K34" s="354" t="str">
        <f t="shared" si="2"/>
        <v/>
      </c>
      <c r="L34" s="93"/>
      <c r="M34" s="100"/>
      <c r="N34" s="100"/>
      <c r="O34" s="100"/>
    </row>
    <row r="35" spans="1:15" s="101" customFormat="1" ht="17.399999999999999" hidden="1">
      <c r="A35" s="68">
        <f t="shared" si="3"/>
        <v>6</v>
      </c>
      <c r="B35" s="267" t="str">
        <f>+'Ekamut-caxs'!B35</f>
        <v>Ախտաբանության գծով</v>
      </c>
      <c r="C35" s="357"/>
      <c r="D35" s="357"/>
      <c r="E35" s="357"/>
      <c r="F35" s="258">
        <f>+'Ekamut-caxs'!D35</f>
        <v>0</v>
      </c>
      <c r="G35" s="506"/>
      <c r="H35" s="485"/>
      <c r="I35" s="354" t="str">
        <f t="shared" si="2"/>
        <v/>
      </c>
      <c r="J35" s="354" t="str">
        <f t="shared" si="2"/>
        <v/>
      </c>
      <c r="K35" s="354" t="str">
        <f t="shared" si="2"/>
        <v/>
      </c>
      <c r="L35" s="93"/>
      <c r="M35" s="100"/>
      <c r="N35" s="100"/>
      <c r="O35" s="100"/>
    </row>
    <row r="36" spans="1:15" s="101" customFormat="1" ht="17.399999999999999">
      <c r="A36" s="68">
        <v>6</v>
      </c>
      <c r="B36" s="267" t="str">
        <f>+'Ekamut-caxs'!B36</f>
        <v>Կապի գծով, այդ թվում`</v>
      </c>
      <c r="C36" s="357">
        <f>SUM(C37:C39)</f>
        <v>125.80000000000001</v>
      </c>
      <c r="D36" s="357">
        <f t="shared" ref="D36" si="4">SUM(D37:D39)</f>
        <v>267.5</v>
      </c>
      <c r="E36" s="357">
        <f>SUM(E37:E39)</f>
        <v>347.6</v>
      </c>
      <c r="F36" s="258">
        <f>SUM(F37:F39)</f>
        <v>451.8</v>
      </c>
      <c r="G36" s="506"/>
      <c r="H36" s="485"/>
      <c r="I36" s="354" t="str">
        <f t="shared" si="2"/>
        <v/>
      </c>
      <c r="J36" s="354" t="str">
        <f t="shared" si="2"/>
        <v/>
      </c>
      <c r="K36" s="354" t="str">
        <f t="shared" si="2"/>
        <v/>
      </c>
      <c r="L36" s="93"/>
      <c r="M36" s="100"/>
      <c r="N36" s="100"/>
      <c r="O36" s="100"/>
    </row>
    <row r="37" spans="1:15">
      <c r="A37" s="28">
        <v>6.1</v>
      </c>
      <c r="B37" s="449" t="str">
        <f>+'Ekamut-caxs'!B37</f>
        <v>բաժանորդային վճար</v>
      </c>
      <c r="C37" s="245">
        <v>43.2</v>
      </c>
      <c r="D37" s="245">
        <v>86.4</v>
      </c>
      <c r="E37" s="245">
        <v>129.6</v>
      </c>
      <c r="F37" s="263">
        <f>+'Ekamut-caxs'!D37</f>
        <v>172.8</v>
      </c>
      <c r="G37" s="509"/>
      <c r="H37" s="353"/>
      <c r="I37" s="354" t="str">
        <f t="shared" si="2"/>
        <v/>
      </c>
      <c r="J37" s="354" t="str">
        <f t="shared" si="2"/>
        <v/>
      </c>
      <c r="K37" s="354" t="str">
        <f t="shared" si="2"/>
        <v/>
      </c>
    </row>
    <row r="38" spans="1:15">
      <c r="A38" s="28">
        <v>6.2</v>
      </c>
      <c r="B38" s="449" t="str">
        <f>+'Ekamut-caxs'!B38</f>
        <v>րոպեավճար</v>
      </c>
      <c r="C38" s="245">
        <v>49.6</v>
      </c>
      <c r="D38" s="245">
        <v>118.1</v>
      </c>
      <c r="E38" s="245">
        <v>125</v>
      </c>
      <c r="F38" s="263">
        <f>+'Ekamut-caxs'!D38</f>
        <v>159</v>
      </c>
      <c r="G38" s="509"/>
      <c r="H38" s="353"/>
      <c r="I38" s="354" t="str">
        <f t="shared" si="2"/>
        <v/>
      </c>
      <c r="J38" s="354" t="str">
        <f t="shared" si="2"/>
        <v/>
      </c>
      <c r="K38" s="354" t="str">
        <f t="shared" si="2"/>
        <v/>
      </c>
    </row>
    <row r="39" spans="1:15">
      <c r="A39" s="28">
        <v>6.3</v>
      </c>
      <c r="B39" s="449" t="str">
        <f>+'Ekamut-caxs'!B39</f>
        <v>ինտերնետ կապ</v>
      </c>
      <c r="C39" s="245">
        <v>33</v>
      </c>
      <c r="D39" s="245">
        <v>63</v>
      </c>
      <c r="E39" s="245">
        <v>93</v>
      </c>
      <c r="F39" s="263">
        <f>+'Ekamut-caxs'!D39</f>
        <v>120</v>
      </c>
      <c r="G39" s="509"/>
      <c r="H39" s="353"/>
      <c r="I39" s="354" t="str">
        <f t="shared" si="2"/>
        <v/>
      </c>
      <c r="J39" s="354" t="str">
        <f t="shared" si="2"/>
        <v/>
      </c>
      <c r="K39" s="354" t="str">
        <f t="shared" si="2"/>
        <v/>
      </c>
    </row>
    <row r="40" spans="1:15" s="101" customFormat="1" ht="17.399999999999999" hidden="1">
      <c r="A40" s="68">
        <f>+A36+1</f>
        <v>7</v>
      </c>
      <c r="B40" s="267" t="str">
        <f>+'Ekamut-caxs'!B40</f>
        <v>Բանկային ծառայության գծով</v>
      </c>
      <c r="C40" s="357"/>
      <c r="D40" s="357"/>
      <c r="E40" s="357"/>
      <c r="F40" s="258">
        <f>+'Ekamut-caxs'!D40</f>
        <v>0</v>
      </c>
      <c r="G40" s="506"/>
      <c r="H40" s="485"/>
      <c r="I40" s="354" t="str">
        <f t="shared" si="2"/>
        <v/>
      </c>
      <c r="J40" s="354" t="str">
        <f t="shared" si="2"/>
        <v/>
      </c>
      <c r="K40" s="354" t="str">
        <f t="shared" si="2"/>
        <v/>
      </c>
      <c r="L40" s="93"/>
      <c r="M40" s="100"/>
      <c r="N40" s="100"/>
      <c r="O40" s="100"/>
    </row>
    <row r="41" spans="1:15" s="101" customFormat="1" ht="17.399999999999999">
      <c r="A41" s="68">
        <v>7</v>
      </c>
      <c r="B41" s="267" t="str">
        <f>+'Ekamut-caxs'!B41</f>
        <v>Տնտեսական ապրանքների գծով</v>
      </c>
      <c r="C41" s="357">
        <v>50</v>
      </c>
      <c r="D41" s="357">
        <v>150</v>
      </c>
      <c r="E41" s="357">
        <v>400</v>
      </c>
      <c r="F41" s="258">
        <f>+'Ekamut-caxs'!D41</f>
        <v>400</v>
      </c>
      <c r="G41" s="506"/>
      <c r="H41" s="485"/>
      <c r="I41" s="354" t="str">
        <f t="shared" si="2"/>
        <v/>
      </c>
      <c r="J41" s="354" t="str">
        <f t="shared" si="2"/>
        <v/>
      </c>
      <c r="K41" s="354" t="str">
        <f t="shared" si="2"/>
        <v/>
      </c>
      <c r="L41" s="93"/>
      <c r="M41" s="100"/>
      <c r="N41" s="100"/>
      <c r="O41" s="100"/>
    </row>
    <row r="42" spans="1:15" s="101" customFormat="1" ht="17.399999999999999">
      <c r="A42" s="68">
        <f t="shared" ref="A42:A61" si="5">+A41+1</f>
        <v>8</v>
      </c>
      <c r="B42" s="267" t="str">
        <f>+'Ekamut-caxs'!B42</f>
        <v>Գրասենյակային ապրանքների գծով</v>
      </c>
      <c r="C42" s="357">
        <v>50</v>
      </c>
      <c r="D42" s="357">
        <v>170</v>
      </c>
      <c r="E42" s="357">
        <v>370</v>
      </c>
      <c r="F42" s="258">
        <f>+'Ekamut-caxs'!D42</f>
        <v>420</v>
      </c>
      <c r="G42" s="506"/>
      <c r="H42" s="485"/>
      <c r="I42" s="354" t="str">
        <f t="shared" si="2"/>
        <v/>
      </c>
      <c r="J42" s="354" t="str">
        <f t="shared" si="2"/>
        <v/>
      </c>
      <c r="K42" s="354" t="str">
        <f t="shared" si="2"/>
        <v/>
      </c>
      <c r="L42" s="93"/>
      <c r="M42" s="100"/>
      <c r="N42" s="100"/>
      <c r="O42" s="100"/>
    </row>
    <row r="43" spans="1:15" s="101" customFormat="1" ht="17.399999999999999">
      <c r="A43" s="68">
        <f t="shared" si="5"/>
        <v>9</v>
      </c>
      <c r="B43" s="267" t="str">
        <f>+'Ekamut-caxs'!B43</f>
        <v>Փոքրարժեք կամ արագամաշ առարկաների գծով</v>
      </c>
      <c r="C43" s="357">
        <v>50</v>
      </c>
      <c r="D43" s="357">
        <v>100</v>
      </c>
      <c r="E43" s="357">
        <v>150</v>
      </c>
      <c r="F43" s="258">
        <f>+'Ekamut-caxs'!D43</f>
        <v>150</v>
      </c>
      <c r="G43" s="506"/>
      <c r="H43" s="485"/>
      <c r="I43" s="354" t="str">
        <f t="shared" si="2"/>
        <v/>
      </c>
      <c r="J43" s="354" t="str">
        <f t="shared" si="2"/>
        <v/>
      </c>
      <c r="K43" s="354" t="str">
        <f t="shared" si="2"/>
        <v/>
      </c>
      <c r="L43" s="93"/>
      <c r="M43" s="100"/>
      <c r="N43" s="100"/>
      <c r="O43" s="100"/>
    </row>
    <row r="44" spans="1:15" s="101" customFormat="1" ht="17.399999999999999" hidden="1">
      <c r="A44" s="68">
        <f t="shared" si="5"/>
        <v>10</v>
      </c>
      <c r="B44" s="267" t="str">
        <f>+'Ekamut-caxs'!B44</f>
        <v>Ուսումնական նյութերի գծով</v>
      </c>
      <c r="C44" s="357"/>
      <c r="D44" s="357"/>
      <c r="E44" s="357"/>
      <c r="F44" s="258">
        <f>+'Ekamut-caxs'!D44</f>
        <v>0</v>
      </c>
      <c r="G44" s="506"/>
      <c r="H44" s="485"/>
      <c r="I44" s="354" t="str">
        <f t="shared" si="2"/>
        <v/>
      </c>
      <c r="J44" s="354" t="str">
        <f t="shared" si="2"/>
        <v/>
      </c>
      <c r="K44" s="354" t="str">
        <f t="shared" si="2"/>
        <v/>
      </c>
      <c r="L44" s="93"/>
      <c r="M44" s="100"/>
      <c r="N44" s="100"/>
      <c r="O44" s="100"/>
    </row>
    <row r="45" spans="1:15" s="101" customFormat="1" ht="17.399999999999999" hidden="1">
      <c r="A45" s="68">
        <f t="shared" si="5"/>
        <v>11</v>
      </c>
      <c r="B45" s="267" t="str">
        <f>+'Ekamut-caxs'!B45</f>
        <v>Դեղորայքի գծով</v>
      </c>
      <c r="C45" s="357"/>
      <c r="D45" s="357"/>
      <c r="E45" s="357"/>
      <c r="F45" s="258">
        <f>+'Ekamut-caxs'!D45</f>
        <v>0</v>
      </c>
      <c r="G45" s="506"/>
      <c r="H45" s="485"/>
      <c r="I45" s="354" t="str">
        <f t="shared" si="2"/>
        <v/>
      </c>
      <c r="J45" s="354" t="str">
        <f t="shared" si="2"/>
        <v/>
      </c>
      <c r="K45" s="354" t="str">
        <f t="shared" si="2"/>
        <v/>
      </c>
      <c r="L45" s="93"/>
      <c r="M45" s="100"/>
      <c r="N45" s="100"/>
      <c r="O45" s="100"/>
    </row>
    <row r="46" spans="1:15" s="101" customFormat="1" ht="17.399999999999999" hidden="1">
      <c r="A46" s="68">
        <f t="shared" si="5"/>
        <v>12</v>
      </c>
      <c r="B46" s="267" t="str">
        <f>+'Ekamut-caxs'!B46</f>
        <v>Բուժ.ծառայության գծով</v>
      </c>
      <c r="C46" s="357"/>
      <c r="D46" s="357"/>
      <c r="E46" s="357"/>
      <c r="F46" s="258">
        <f>+'Ekamut-caxs'!D46</f>
        <v>0</v>
      </c>
      <c r="G46" s="506"/>
      <c r="H46" s="485"/>
      <c r="I46" s="354" t="str">
        <f t="shared" si="2"/>
        <v/>
      </c>
      <c r="J46" s="354" t="str">
        <f t="shared" si="2"/>
        <v/>
      </c>
      <c r="K46" s="354" t="str">
        <f t="shared" si="2"/>
        <v/>
      </c>
      <c r="L46" s="93"/>
      <c r="M46" s="100"/>
      <c r="N46" s="100"/>
      <c r="O46" s="100"/>
    </row>
    <row r="47" spans="1:15" s="101" customFormat="1" ht="17.399999999999999" hidden="1">
      <c r="A47" s="68">
        <f t="shared" si="5"/>
        <v>13</v>
      </c>
      <c r="B47" s="267" t="str">
        <f>+'Ekamut-caxs'!B47</f>
        <v>Ընթացիկ վերանորոգման գծով</v>
      </c>
      <c r="C47" s="357"/>
      <c r="D47" s="357"/>
      <c r="E47" s="357"/>
      <c r="F47" s="258">
        <f>+'Ekamut-caxs'!D47</f>
        <v>0</v>
      </c>
      <c r="G47" s="506"/>
      <c r="H47" s="485"/>
      <c r="I47" s="354" t="str">
        <f t="shared" si="2"/>
        <v/>
      </c>
      <c r="J47" s="354" t="str">
        <f t="shared" si="2"/>
        <v/>
      </c>
      <c r="K47" s="354" t="str">
        <f t="shared" si="2"/>
        <v/>
      </c>
      <c r="L47" s="93"/>
      <c r="M47" s="100"/>
      <c r="N47" s="100"/>
      <c r="O47" s="100"/>
    </row>
    <row r="48" spans="1:15" s="101" customFormat="1" ht="17.399999999999999">
      <c r="A48" s="68">
        <v>10</v>
      </c>
      <c r="B48" s="267" t="str">
        <f>+'Ekamut-caxs'!B48</f>
        <v>Ջեռուցման համակարգի սպասարկման գծով</v>
      </c>
      <c r="C48" s="357">
        <v>40</v>
      </c>
      <c r="D48" s="357">
        <v>40</v>
      </c>
      <c r="E48" s="357">
        <v>120</v>
      </c>
      <c r="F48" s="258">
        <f>+'Ekamut-caxs'!D48</f>
        <v>150</v>
      </c>
      <c r="G48" s="506"/>
      <c r="H48" s="485"/>
      <c r="I48" s="354" t="str">
        <f t="shared" si="2"/>
        <v/>
      </c>
      <c r="J48" s="354" t="str">
        <f t="shared" si="2"/>
        <v/>
      </c>
      <c r="K48" s="354" t="str">
        <f t="shared" si="2"/>
        <v/>
      </c>
      <c r="L48" s="93"/>
      <c r="M48" s="100"/>
      <c r="N48" s="100"/>
      <c r="O48" s="100"/>
    </row>
    <row r="49" spans="1:15" s="101" customFormat="1" ht="17.399999999999999">
      <c r="A49" s="68">
        <f t="shared" si="5"/>
        <v>11</v>
      </c>
      <c r="B49" s="267" t="str">
        <f>+'Ekamut-caxs'!B49</f>
        <v>Կաթսայատան սպասարկման գծով</v>
      </c>
      <c r="C49" s="357">
        <v>498</v>
      </c>
      <c r="D49" s="357">
        <v>498</v>
      </c>
      <c r="E49" s="357">
        <v>498</v>
      </c>
      <c r="F49" s="258">
        <f>+'Ekamut-caxs'!D49</f>
        <v>996</v>
      </c>
      <c r="G49" s="506"/>
      <c r="H49" s="485"/>
      <c r="I49" s="354" t="str">
        <f t="shared" si="2"/>
        <v/>
      </c>
      <c r="J49" s="354" t="str">
        <f t="shared" si="2"/>
        <v/>
      </c>
      <c r="K49" s="354" t="str">
        <f t="shared" si="2"/>
        <v/>
      </c>
      <c r="L49" s="93"/>
      <c r="M49" s="100"/>
      <c r="N49" s="100"/>
      <c r="O49" s="100"/>
    </row>
    <row r="50" spans="1:15" s="101" customFormat="1" ht="17.399999999999999" hidden="1">
      <c r="A50" s="68">
        <f t="shared" si="5"/>
        <v>12</v>
      </c>
      <c r="B50" s="267" t="str">
        <f>+'Ekamut-caxs'!B50</f>
        <v>Սպասարկման և կոմունալ համավճարների գծով</v>
      </c>
      <c r="C50" s="357"/>
      <c r="D50" s="357"/>
      <c r="E50" s="357"/>
      <c r="F50" s="258">
        <f>+'Ekamut-caxs'!D50</f>
        <v>0</v>
      </c>
      <c r="G50" s="506"/>
      <c r="H50" s="485"/>
      <c r="I50" s="354" t="str">
        <f t="shared" si="2"/>
        <v/>
      </c>
      <c r="J50" s="354" t="str">
        <f t="shared" si="2"/>
        <v/>
      </c>
      <c r="K50" s="354" t="str">
        <f t="shared" si="2"/>
        <v/>
      </c>
      <c r="L50" s="93"/>
      <c r="M50" s="100"/>
      <c r="N50" s="100"/>
      <c r="O50" s="100"/>
    </row>
    <row r="51" spans="1:15" s="101" customFormat="1" ht="17.399999999999999">
      <c r="A51" s="68">
        <v>12</v>
      </c>
      <c r="B51" s="267" t="str">
        <f>+'Ekamut-caxs'!B51</f>
        <v>Գնումների համակարգողի ծառայության գծով</v>
      </c>
      <c r="C51" s="357">
        <f>+F51/12.2</f>
        <v>16.393442622950822</v>
      </c>
      <c r="D51" s="357">
        <f>+F51/12*5</f>
        <v>83.333333333333343</v>
      </c>
      <c r="E51" s="357">
        <f>+F51/12*8</f>
        <v>133.33333333333334</v>
      </c>
      <c r="F51" s="258">
        <f>+'Ekamut-caxs'!D51</f>
        <v>200</v>
      </c>
      <c r="G51" s="506"/>
      <c r="H51" s="485"/>
      <c r="I51" s="354" t="str">
        <f t="shared" si="2"/>
        <v/>
      </c>
      <c r="J51" s="354" t="str">
        <f t="shared" si="2"/>
        <v/>
      </c>
      <c r="K51" s="354" t="str">
        <f t="shared" si="2"/>
        <v/>
      </c>
      <c r="L51" s="93"/>
      <c r="M51" s="100"/>
      <c r="N51" s="100"/>
      <c r="O51" s="100"/>
    </row>
    <row r="52" spans="1:15" s="101" customFormat="1" ht="18.600000000000001" customHeight="1">
      <c r="A52" s="68">
        <f t="shared" si="5"/>
        <v>13</v>
      </c>
      <c r="B52" s="524" t="str">
        <f>+'Ekamut-caxs'!B52</f>
        <v>Համակարգիչների տեխնիկական սպասարկման գծով</v>
      </c>
      <c r="C52" s="357">
        <v>50</v>
      </c>
      <c r="D52" s="357">
        <v>80</v>
      </c>
      <c r="E52" s="357">
        <v>100</v>
      </c>
      <c r="F52" s="258">
        <f>+'Ekamut-caxs'!D52</f>
        <v>200</v>
      </c>
      <c r="G52" s="506"/>
      <c r="H52" s="485"/>
      <c r="I52" s="354" t="str">
        <f t="shared" si="2"/>
        <v/>
      </c>
      <c r="J52" s="354" t="str">
        <f t="shared" si="2"/>
        <v/>
      </c>
      <c r="K52" s="354" t="str">
        <f t="shared" si="2"/>
        <v/>
      </c>
      <c r="L52" s="93"/>
      <c r="M52" s="100"/>
      <c r="N52" s="100"/>
      <c r="O52" s="100"/>
    </row>
    <row r="53" spans="1:15" s="101" customFormat="1" ht="18" customHeight="1">
      <c r="A53" s="68">
        <f t="shared" si="5"/>
        <v>14</v>
      </c>
      <c r="B53" s="267" t="str">
        <f>+'Ekamut-caxs'!B53</f>
        <v>Համակարգչային ծրագրի և կայքի սպասարկման գծով</v>
      </c>
      <c r="C53" s="357"/>
      <c r="D53" s="357"/>
      <c r="E53" s="357">
        <v>95</v>
      </c>
      <c r="F53" s="258">
        <f>+'Ekamut-caxs'!D53</f>
        <v>95</v>
      </c>
      <c r="G53" s="506"/>
      <c r="H53" s="485"/>
      <c r="I53" s="354" t="str">
        <f t="shared" si="2"/>
        <v/>
      </c>
      <c r="J53" s="354" t="str">
        <f t="shared" si="2"/>
        <v/>
      </c>
      <c r="K53" s="354" t="str">
        <f t="shared" si="2"/>
        <v/>
      </c>
      <c r="L53" s="93"/>
      <c r="M53" s="100"/>
      <c r="N53" s="100"/>
      <c r="O53" s="100"/>
    </row>
    <row r="54" spans="1:15" s="101" customFormat="1" ht="17.399999999999999">
      <c r="A54" s="68">
        <f t="shared" si="5"/>
        <v>15</v>
      </c>
      <c r="B54" s="267" t="str">
        <f>+'Ekamut-caxs'!B54</f>
        <v>էլ․ստորագրության գծով</v>
      </c>
      <c r="C54" s="357"/>
      <c r="D54" s="357"/>
      <c r="E54" s="357">
        <v>3</v>
      </c>
      <c r="F54" s="258">
        <f>+'Ekamut-caxs'!D54</f>
        <v>3</v>
      </c>
      <c r="G54" s="506"/>
      <c r="H54" s="485"/>
      <c r="I54" s="354" t="str">
        <f t="shared" si="2"/>
        <v/>
      </c>
      <c r="J54" s="354" t="str">
        <f t="shared" si="2"/>
        <v/>
      </c>
      <c r="K54" s="354" t="str">
        <f t="shared" si="2"/>
        <v/>
      </c>
      <c r="L54" s="93"/>
      <c r="M54" s="100"/>
      <c r="N54" s="100"/>
      <c r="O54" s="100"/>
    </row>
    <row r="55" spans="1:15" s="101" customFormat="1" ht="17.399999999999999" hidden="1">
      <c r="A55" s="68">
        <f t="shared" si="5"/>
        <v>16</v>
      </c>
      <c r="B55" s="267" t="str">
        <f>+'Ekamut-caxs'!B55</f>
        <v>Հայտարարության գծով</v>
      </c>
      <c r="C55" s="357"/>
      <c r="D55" s="357"/>
      <c r="E55" s="357"/>
      <c r="F55" s="258">
        <f>+'Ekamut-caxs'!D55</f>
        <v>0</v>
      </c>
      <c r="G55" s="506"/>
      <c r="H55" s="485"/>
      <c r="I55" s="354" t="str">
        <f t="shared" si="2"/>
        <v/>
      </c>
      <c r="J55" s="354" t="str">
        <f t="shared" si="2"/>
        <v/>
      </c>
      <c r="K55" s="354" t="str">
        <f t="shared" si="2"/>
        <v/>
      </c>
      <c r="L55" s="93"/>
      <c r="M55" s="100"/>
      <c r="N55" s="100"/>
      <c r="O55" s="100"/>
    </row>
    <row r="56" spans="1:15" s="101" customFormat="1" ht="17.399999999999999">
      <c r="A56" s="68">
        <v>16</v>
      </c>
      <c r="B56" s="267" t="str">
        <f>+'Ekamut-caxs'!B56</f>
        <v>Բաժանորդագրության գծով</v>
      </c>
      <c r="C56" s="357">
        <v>72</v>
      </c>
      <c r="D56" s="357">
        <v>72</v>
      </c>
      <c r="E56" s="357">
        <v>72</v>
      </c>
      <c r="F56" s="258">
        <f>+'Ekamut-caxs'!D56</f>
        <v>72</v>
      </c>
      <c r="G56" s="506"/>
      <c r="H56" s="485"/>
      <c r="I56" s="354" t="str">
        <f t="shared" si="2"/>
        <v/>
      </c>
      <c r="J56" s="354" t="str">
        <f t="shared" si="2"/>
        <v/>
      </c>
      <c r="K56" s="354" t="str">
        <f t="shared" si="2"/>
        <v/>
      </c>
      <c r="L56" s="93"/>
      <c r="M56" s="100"/>
      <c r="N56" s="100"/>
      <c r="O56" s="100"/>
    </row>
    <row r="57" spans="1:15" s="101" customFormat="1" ht="17.399999999999999" hidden="1">
      <c r="A57" s="68">
        <f t="shared" si="5"/>
        <v>17</v>
      </c>
      <c r="B57" s="267" t="str">
        <f>+'Ekamut-caxs'!B57</f>
        <v>Վերապատրաստման գծով</v>
      </c>
      <c r="C57" s="357"/>
      <c r="D57" s="357"/>
      <c r="E57" s="357"/>
      <c r="F57" s="258">
        <f>+'Ekamut-caxs'!D57</f>
        <v>0</v>
      </c>
      <c r="G57" s="506"/>
      <c r="H57" s="485"/>
      <c r="I57" s="354" t="str">
        <f t="shared" si="2"/>
        <v/>
      </c>
      <c r="J57" s="354" t="str">
        <f t="shared" si="2"/>
        <v/>
      </c>
      <c r="K57" s="354" t="str">
        <f t="shared" si="2"/>
        <v/>
      </c>
      <c r="L57" s="93"/>
      <c r="M57" s="100"/>
      <c r="N57" s="100"/>
      <c r="O57" s="100"/>
    </row>
    <row r="58" spans="1:15" s="101" customFormat="1" ht="17.399999999999999">
      <c r="A58" s="68">
        <v>17</v>
      </c>
      <c r="B58" s="267" t="str">
        <f>+'Ekamut-caxs'!B58</f>
        <v>Միջոցառումների գծով</v>
      </c>
      <c r="C58" s="357"/>
      <c r="D58" s="357">
        <v>350</v>
      </c>
      <c r="E58" s="357">
        <v>350</v>
      </c>
      <c r="F58" s="258">
        <f>+'Ekamut-caxs'!D58</f>
        <v>350</v>
      </c>
      <c r="G58" s="506"/>
      <c r="H58" s="485"/>
      <c r="I58" s="354" t="str">
        <f t="shared" si="2"/>
        <v/>
      </c>
      <c r="J58" s="354" t="str">
        <f t="shared" si="2"/>
        <v/>
      </c>
      <c r="K58" s="354" t="str">
        <f t="shared" si="2"/>
        <v/>
      </c>
      <c r="L58" s="93"/>
      <c r="M58" s="100"/>
      <c r="N58" s="100"/>
      <c r="O58" s="100"/>
    </row>
    <row r="59" spans="1:15" s="101" customFormat="1" ht="17.399999999999999">
      <c r="A59" s="68">
        <f t="shared" si="5"/>
        <v>18</v>
      </c>
      <c r="B59" s="267" t="str">
        <f>+'Ekamut-caxs'!B59</f>
        <v>Պահնորդական ծառայության գծով</v>
      </c>
      <c r="C59" s="357">
        <v>775.5</v>
      </c>
      <c r="D59" s="357">
        <v>1551</v>
      </c>
      <c r="E59" s="357">
        <v>2326.5</v>
      </c>
      <c r="F59" s="258">
        <f>+'Ekamut-caxs'!D59</f>
        <v>3102</v>
      </c>
      <c r="G59" s="506"/>
      <c r="H59" s="485"/>
      <c r="I59" s="354" t="str">
        <f t="shared" si="2"/>
        <v/>
      </c>
      <c r="J59" s="354" t="str">
        <f t="shared" si="2"/>
        <v/>
      </c>
      <c r="K59" s="354" t="str">
        <f t="shared" si="2"/>
        <v/>
      </c>
      <c r="L59" s="93"/>
      <c r="M59" s="100"/>
      <c r="N59" s="100"/>
      <c r="O59" s="100"/>
    </row>
    <row r="60" spans="1:15" s="101" customFormat="1" ht="17.399999999999999">
      <c r="A60" s="68">
        <f>+A59+1</f>
        <v>19</v>
      </c>
      <c r="B60" s="267" t="str">
        <f>+'Ekamut-caxs'!B60</f>
        <v>Տպագրական ծառայության գծով</v>
      </c>
      <c r="C60" s="357"/>
      <c r="D60" s="357">
        <v>300</v>
      </c>
      <c r="E60" s="357">
        <v>500</v>
      </c>
      <c r="F60" s="258">
        <f>+'Ekamut-caxs'!D60</f>
        <v>500</v>
      </c>
      <c r="G60" s="506"/>
      <c r="H60" s="485"/>
      <c r="I60" s="354" t="str">
        <f t="shared" si="2"/>
        <v/>
      </c>
      <c r="J60" s="354" t="str">
        <f t="shared" si="2"/>
        <v/>
      </c>
      <c r="K60" s="354" t="str">
        <f t="shared" si="2"/>
        <v/>
      </c>
      <c r="L60" s="93"/>
      <c r="M60" s="100"/>
      <c r="N60" s="100"/>
      <c r="O60" s="100"/>
    </row>
    <row r="61" spans="1:15" s="100" customFormat="1" ht="17.399999999999999">
      <c r="A61" s="68">
        <f t="shared" si="5"/>
        <v>20</v>
      </c>
      <c r="B61" s="319" t="str">
        <f>+'Ekamut-caxs'!B61</f>
        <v>Կազմարարական ծառայության գծով</v>
      </c>
      <c r="C61" s="357"/>
      <c r="D61" s="357"/>
      <c r="E61" s="357">
        <v>60</v>
      </c>
      <c r="F61" s="257">
        <f>+'Ekamut-caxs'!D61</f>
        <v>60</v>
      </c>
      <c r="G61" s="507"/>
      <c r="H61" s="351"/>
      <c r="I61" s="435" t="str">
        <f t="shared" si="2"/>
        <v/>
      </c>
      <c r="J61" s="435" t="str">
        <f t="shared" si="2"/>
        <v/>
      </c>
      <c r="K61" s="435" t="str">
        <f t="shared" si="2"/>
        <v/>
      </c>
      <c r="L61" s="93"/>
    </row>
    <row r="62" spans="1:15" s="100" customFormat="1" ht="17.399999999999999">
      <c r="A62" s="68">
        <v>21</v>
      </c>
      <c r="B62" s="319" t="s">
        <v>266</v>
      </c>
      <c r="C62" s="357"/>
      <c r="D62" s="357"/>
      <c r="E62" s="357">
        <v>40</v>
      </c>
      <c r="F62" s="257">
        <v>40</v>
      </c>
      <c r="G62" s="507"/>
      <c r="H62" s="351"/>
      <c r="I62" s="435"/>
      <c r="J62" s="435" t="str">
        <f t="shared" si="2"/>
        <v/>
      </c>
      <c r="K62" s="435"/>
      <c r="L62" s="93"/>
    </row>
    <row r="63" spans="1:15" s="100" customFormat="1" ht="17.399999999999999" hidden="1">
      <c r="A63" s="68"/>
      <c r="B63" s="319"/>
      <c r="C63" s="357"/>
      <c r="D63" s="357"/>
      <c r="E63" s="357"/>
      <c r="F63" s="257"/>
      <c r="G63" s="507"/>
      <c r="H63" s="351"/>
      <c r="I63" s="435"/>
      <c r="J63" s="435"/>
      <c r="K63" s="435"/>
      <c r="L63" s="93"/>
    </row>
    <row r="64" spans="1:15" s="100" customFormat="1" ht="17.399999999999999" hidden="1">
      <c r="A64" s="68"/>
      <c r="B64" s="319"/>
      <c r="C64" s="357"/>
      <c r="D64" s="357"/>
      <c r="E64" s="357"/>
      <c r="F64" s="257"/>
      <c r="G64" s="507"/>
      <c r="H64" s="351"/>
      <c r="I64" s="435"/>
      <c r="J64" s="435"/>
      <c r="K64" s="435"/>
      <c r="L64" s="93"/>
    </row>
    <row r="65" spans="1:15" s="100" customFormat="1" ht="17.399999999999999" hidden="1">
      <c r="A65" s="68"/>
      <c r="B65" s="319"/>
      <c r="C65" s="357"/>
      <c r="D65" s="357"/>
      <c r="E65" s="357"/>
      <c r="F65" s="257"/>
      <c r="G65" s="507"/>
      <c r="H65" s="351"/>
      <c r="I65" s="435"/>
      <c r="J65" s="435"/>
      <c r="K65" s="435"/>
      <c r="L65" s="93"/>
    </row>
    <row r="66" spans="1:15" s="100" customFormat="1" ht="17.399999999999999" hidden="1">
      <c r="A66" s="68"/>
      <c r="B66" s="319"/>
      <c r="C66" s="357"/>
      <c r="D66" s="357"/>
      <c r="E66" s="357"/>
      <c r="F66" s="257"/>
      <c r="G66" s="507"/>
      <c r="H66" s="351"/>
      <c r="I66" s="435"/>
      <c r="J66" s="435"/>
      <c r="K66" s="435"/>
      <c r="L66" s="93"/>
    </row>
    <row r="67" spans="1:15" s="100" customFormat="1" ht="21" hidden="1" customHeight="1">
      <c r="A67" s="68">
        <f>+A61+1</f>
        <v>21</v>
      </c>
      <c r="B67" s="319"/>
      <c r="C67" s="357"/>
      <c r="D67" s="357"/>
      <c r="E67" s="357"/>
      <c r="F67" s="257">
        <f>+'Ekamut-caxs'!D67</f>
        <v>0</v>
      </c>
      <c r="G67" s="507"/>
      <c r="H67" s="351" t="s">
        <v>215</v>
      </c>
      <c r="I67" s="435" t="str">
        <f t="shared" si="2"/>
        <v/>
      </c>
      <c r="J67" s="435" t="str">
        <f t="shared" si="2"/>
        <v/>
      </c>
      <c r="K67" s="435" t="str">
        <f t="shared" si="2"/>
        <v/>
      </c>
      <c r="L67" s="93"/>
    </row>
    <row r="68" spans="1:15" s="101" customFormat="1" ht="17.399999999999999" hidden="1">
      <c r="A68" s="68">
        <v>31</v>
      </c>
      <c r="B68" s="267" t="s">
        <v>34</v>
      </c>
      <c r="C68" s="357">
        <f>SUM(C69:C71)</f>
        <v>0</v>
      </c>
      <c r="D68" s="357">
        <f t="shared" ref="D68" si="6">SUM(D69:D71)</f>
        <v>0</v>
      </c>
      <c r="E68" s="357">
        <f>SUM(E69:E71)</f>
        <v>0</v>
      </c>
      <c r="F68" s="258">
        <f>SUM(F69:F71)</f>
        <v>0</v>
      </c>
      <c r="G68" s="506"/>
      <c r="H68" s="485"/>
      <c r="I68" s="354" t="str">
        <f t="shared" si="2"/>
        <v/>
      </c>
      <c r="J68" s="354" t="str">
        <f t="shared" si="2"/>
        <v/>
      </c>
      <c r="K68" s="354" t="str">
        <f t="shared" si="2"/>
        <v/>
      </c>
      <c r="L68" s="93"/>
      <c r="M68" s="100"/>
      <c r="N68" s="100"/>
      <c r="O68" s="100"/>
    </row>
    <row r="69" spans="1:15" hidden="1">
      <c r="A69" s="15">
        <v>31.1</v>
      </c>
      <c r="B69" s="452" t="s">
        <v>35</v>
      </c>
      <c r="C69" s="245"/>
      <c r="D69" s="245"/>
      <c r="E69" s="245"/>
      <c r="F69" s="245"/>
      <c r="G69" s="510"/>
      <c r="H69" s="353"/>
      <c r="I69" s="354" t="str">
        <f t="shared" si="2"/>
        <v/>
      </c>
      <c r="J69" s="354" t="str">
        <f t="shared" si="2"/>
        <v/>
      </c>
      <c r="K69" s="354" t="str">
        <f t="shared" si="2"/>
        <v/>
      </c>
    </row>
    <row r="70" spans="1:15" hidden="1">
      <c r="A70" s="15">
        <v>31.2</v>
      </c>
      <c r="B70" s="452" t="s">
        <v>48</v>
      </c>
      <c r="C70" s="245"/>
      <c r="D70" s="245"/>
      <c r="E70" s="245"/>
      <c r="F70" s="245"/>
      <c r="G70" s="510"/>
      <c r="H70" s="353"/>
      <c r="I70" s="354" t="str">
        <f t="shared" si="2"/>
        <v/>
      </c>
      <c r="J70" s="354" t="str">
        <f t="shared" si="2"/>
        <v/>
      </c>
      <c r="K70" s="354" t="str">
        <f t="shared" si="2"/>
        <v/>
      </c>
    </row>
    <row r="71" spans="1:15" hidden="1">
      <c r="A71" s="15">
        <v>31.3</v>
      </c>
      <c r="B71" s="452" t="s">
        <v>82</v>
      </c>
      <c r="C71" s="245"/>
      <c r="D71" s="245"/>
      <c r="E71" s="245"/>
      <c r="F71" s="263">
        <f>+'Ekamut-caxs'!D70</f>
        <v>0</v>
      </c>
      <c r="G71" s="510"/>
      <c r="H71" s="353"/>
      <c r="I71" s="354" t="str">
        <f t="shared" si="2"/>
        <v/>
      </c>
      <c r="J71" s="354" t="str">
        <f t="shared" si="2"/>
        <v/>
      </c>
      <c r="K71" s="354" t="str">
        <f t="shared" si="2"/>
        <v/>
      </c>
    </row>
    <row r="72" spans="1:15" s="101" customFormat="1" ht="17.25" customHeight="1">
      <c r="A72" s="76">
        <v>22</v>
      </c>
      <c r="B72" s="259" t="s">
        <v>36</v>
      </c>
      <c r="C72" s="356">
        <f>+F72</f>
        <v>716</v>
      </c>
      <c r="D72" s="356">
        <f>+F72</f>
        <v>716</v>
      </c>
      <c r="E72" s="356">
        <f>+F72</f>
        <v>716</v>
      </c>
      <c r="F72" s="258">
        <f>+'Deb. ev kreditor'!D59-'Deb. ev kreditor'!D54</f>
        <v>716</v>
      </c>
      <c r="G72" s="506"/>
      <c r="H72" s="353"/>
      <c r="I72" s="354" t="str">
        <f t="shared" si="2"/>
        <v/>
      </c>
      <c r="J72" s="354" t="str">
        <f t="shared" si="2"/>
        <v/>
      </c>
      <c r="K72" s="354" t="str">
        <f t="shared" si="2"/>
        <v/>
      </c>
      <c r="L72" s="93"/>
      <c r="M72" s="100"/>
      <c r="N72" s="100"/>
      <c r="O72" s="100"/>
    </row>
    <row r="73" spans="1:15" s="101" customFormat="1" ht="16.5" hidden="1" customHeight="1">
      <c r="A73" s="76">
        <v>33</v>
      </c>
      <c r="B73" s="453" t="s">
        <v>83</v>
      </c>
      <c r="C73" s="357"/>
      <c r="D73" s="357"/>
      <c r="E73" s="357"/>
      <c r="F73" s="257"/>
      <c r="G73" s="508"/>
      <c r="H73" s="542" t="s">
        <v>189</v>
      </c>
      <c r="I73" s="354" t="str">
        <f t="shared" si="2"/>
        <v/>
      </c>
      <c r="J73" s="354" t="str">
        <f t="shared" si="2"/>
        <v/>
      </c>
      <c r="K73" s="354" t="str">
        <f t="shared" si="2"/>
        <v/>
      </c>
      <c r="L73" s="93"/>
      <c r="M73" s="100"/>
      <c r="N73" s="100"/>
      <c r="O73" s="100"/>
    </row>
    <row r="74" spans="1:15" s="84" customFormat="1" ht="18">
      <c r="A74" s="41" t="s">
        <v>55</v>
      </c>
      <c r="B74" s="87" t="s">
        <v>58</v>
      </c>
      <c r="C74" s="260">
        <f>C75+C83</f>
        <v>580</v>
      </c>
      <c r="D74" s="260">
        <f>D75+D83</f>
        <v>930</v>
      </c>
      <c r="E74" s="260">
        <f>E75+E83</f>
        <v>1080</v>
      </c>
      <c r="F74" s="260">
        <f>F75+F83</f>
        <v>1260</v>
      </c>
      <c r="G74" s="511"/>
      <c r="H74" s="542"/>
      <c r="I74" s="354" t="str">
        <f t="shared" si="2"/>
        <v/>
      </c>
      <c r="J74" s="354" t="str">
        <f t="shared" si="2"/>
        <v/>
      </c>
      <c r="K74" s="354" t="str">
        <f t="shared" si="2"/>
        <v/>
      </c>
      <c r="L74" s="107"/>
      <c r="M74" s="83"/>
      <c r="N74" s="83"/>
      <c r="O74" s="83"/>
    </row>
    <row r="75" spans="1:15" s="101" customFormat="1" ht="17.399999999999999">
      <c r="A75" s="68">
        <v>1</v>
      </c>
      <c r="B75" s="267" t="s">
        <v>87</v>
      </c>
      <c r="C75" s="357">
        <f>SUM(C76:C82)</f>
        <v>580</v>
      </c>
      <c r="D75" s="357">
        <f>SUM(D76:D82)</f>
        <v>930</v>
      </c>
      <c r="E75" s="357">
        <f>SUM(E76:E82)</f>
        <v>1080</v>
      </c>
      <c r="F75" s="258">
        <f>SUM(F76:F82)</f>
        <v>1260</v>
      </c>
      <c r="G75" s="506"/>
      <c r="H75" s="485"/>
      <c r="I75" s="354" t="str">
        <f t="shared" si="2"/>
        <v/>
      </c>
      <c r="J75" s="354" t="str">
        <f t="shared" si="2"/>
        <v/>
      </c>
      <c r="K75" s="354" t="str">
        <f t="shared" si="2"/>
        <v/>
      </c>
      <c r="L75" s="93"/>
      <c r="M75" s="100"/>
      <c r="N75" s="100"/>
      <c r="O75" s="100"/>
    </row>
    <row r="76" spans="1:15" s="101" customFormat="1" ht="17.399999999999999">
      <c r="A76" s="28">
        <v>1.1000000000000001</v>
      </c>
      <c r="B76" s="267" t="s">
        <v>84</v>
      </c>
      <c r="C76" s="357">
        <v>300</v>
      </c>
      <c r="D76" s="357">
        <v>650</v>
      </c>
      <c r="E76" s="357">
        <v>800</v>
      </c>
      <c r="F76" s="257">
        <v>980</v>
      </c>
      <c r="G76" s="506"/>
      <c r="H76" s="485"/>
      <c r="I76" s="354" t="str">
        <f t="shared" si="2"/>
        <v/>
      </c>
      <c r="J76" s="354" t="str">
        <f t="shared" si="2"/>
        <v/>
      </c>
      <c r="K76" s="354" t="str">
        <f t="shared" si="2"/>
        <v/>
      </c>
      <c r="L76" s="93"/>
      <c r="M76" s="100"/>
      <c r="N76" s="100"/>
      <c r="O76" s="100"/>
    </row>
    <row r="77" spans="1:15" s="101" customFormat="1" ht="17.399999999999999">
      <c r="A77" s="28">
        <v>1.2</v>
      </c>
      <c r="B77" s="267" t="s">
        <v>85</v>
      </c>
      <c r="C77" s="357">
        <v>280</v>
      </c>
      <c r="D77" s="357">
        <v>280</v>
      </c>
      <c r="E77" s="357">
        <v>280</v>
      </c>
      <c r="F77" s="257">
        <v>280</v>
      </c>
      <c r="G77" s="506"/>
      <c r="H77" s="485"/>
      <c r="I77" s="354" t="str">
        <f t="shared" si="2"/>
        <v/>
      </c>
      <c r="J77" s="354" t="str">
        <f t="shared" si="2"/>
        <v/>
      </c>
      <c r="K77" s="354" t="str">
        <f t="shared" si="2"/>
        <v/>
      </c>
      <c r="L77" s="93"/>
      <c r="M77" s="100"/>
      <c r="N77" s="100"/>
      <c r="O77" s="100"/>
    </row>
    <row r="78" spans="1:15" s="101" customFormat="1" ht="17.399999999999999" hidden="1">
      <c r="A78" s="28">
        <v>1.3</v>
      </c>
      <c r="B78" s="267" t="s">
        <v>86</v>
      </c>
      <c r="C78" s="357"/>
      <c r="D78" s="357"/>
      <c r="E78" s="357"/>
      <c r="F78" s="257"/>
      <c r="G78" s="506"/>
      <c r="H78" s="485"/>
      <c r="I78" s="354" t="str">
        <f t="shared" si="2"/>
        <v/>
      </c>
      <c r="J78" s="354" t="str">
        <f t="shared" si="2"/>
        <v/>
      </c>
      <c r="K78" s="354" t="str">
        <f t="shared" si="2"/>
        <v/>
      </c>
      <c r="L78" s="93"/>
      <c r="M78" s="100"/>
      <c r="N78" s="100"/>
      <c r="O78" s="100"/>
    </row>
    <row r="79" spans="1:15" s="101" customFormat="1" ht="17.399999999999999" hidden="1">
      <c r="A79" s="28">
        <v>1.4</v>
      </c>
      <c r="B79" s="267" t="s">
        <v>183</v>
      </c>
      <c r="C79" s="357"/>
      <c r="D79" s="357"/>
      <c r="E79" s="357"/>
      <c r="F79" s="257"/>
      <c r="G79" s="506"/>
      <c r="H79" s="485"/>
      <c r="I79" s="354" t="str">
        <f t="shared" si="2"/>
        <v/>
      </c>
      <c r="J79" s="354" t="str">
        <f t="shared" si="2"/>
        <v/>
      </c>
      <c r="K79" s="354" t="str">
        <f t="shared" si="2"/>
        <v/>
      </c>
      <c r="L79" s="93"/>
      <c r="M79" s="100"/>
      <c r="N79" s="100"/>
      <c r="O79" s="100"/>
    </row>
    <row r="80" spans="1:15" s="101" customFormat="1" ht="17.399999999999999" hidden="1">
      <c r="A80" s="28">
        <v>1.5</v>
      </c>
      <c r="B80" s="267" t="s">
        <v>63</v>
      </c>
      <c r="C80" s="357"/>
      <c r="D80" s="357"/>
      <c r="E80" s="357"/>
      <c r="F80" s="257"/>
      <c r="G80" s="506"/>
      <c r="H80" s="485"/>
      <c r="I80" s="354" t="str">
        <f t="shared" si="2"/>
        <v/>
      </c>
      <c r="J80" s="354" t="str">
        <f t="shared" si="2"/>
        <v/>
      </c>
      <c r="K80" s="354" t="str">
        <f t="shared" si="2"/>
        <v/>
      </c>
      <c r="L80" s="93"/>
      <c r="M80" s="100"/>
      <c r="N80" s="100"/>
      <c r="O80" s="100"/>
    </row>
    <row r="81" spans="1:15" s="100" customFormat="1" ht="17.399999999999999" hidden="1">
      <c r="A81" s="28">
        <v>1.6</v>
      </c>
      <c r="B81" s="319" t="s">
        <v>64</v>
      </c>
      <c r="C81" s="357"/>
      <c r="D81" s="357"/>
      <c r="E81" s="357"/>
      <c r="F81" s="257"/>
      <c r="G81" s="507"/>
      <c r="H81" s="351"/>
      <c r="I81" s="435" t="str">
        <f t="shared" si="2"/>
        <v/>
      </c>
      <c r="J81" s="435" t="str">
        <f t="shared" si="2"/>
        <v/>
      </c>
      <c r="K81" s="435" t="str">
        <f t="shared" si="2"/>
        <v/>
      </c>
      <c r="L81" s="93"/>
    </row>
    <row r="82" spans="1:15" s="100" customFormat="1" ht="23.4" hidden="1" customHeight="1">
      <c r="A82" s="28">
        <v>1.7</v>
      </c>
      <c r="B82" s="319"/>
      <c r="C82" s="357"/>
      <c r="D82" s="357"/>
      <c r="E82" s="357"/>
      <c r="F82" s="257"/>
      <c r="G82" s="507"/>
      <c r="H82" s="351" t="s">
        <v>184</v>
      </c>
      <c r="I82" s="435" t="str">
        <f t="shared" si="2"/>
        <v/>
      </c>
      <c r="J82" s="435" t="str">
        <f t="shared" si="2"/>
        <v/>
      </c>
      <c r="K82" s="435" t="str">
        <f t="shared" si="2"/>
        <v/>
      </c>
      <c r="L82" s="93"/>
    </row>
    <row r="83" spans="1:15" s="101" customFormat="1" ht="34.799999999999997" hidden="1">
      <c r="A83" s="68">
        <v>2</v>
      </c>
      <c r="B83" s="267" t="s">
        <v>88</v>
      </c>
      <c r="C83" s="357">
        <f t="shared" ref="C83:E83" si="7">SUM(C84:C86)</f>
        <v>0</v>
      </c>
      <c r="D83" s="357">
        <f t="shared" si="7"/>
        <v>0</v>
      </c>
      <c r="E83" s="357">
        <f t="shared" si="7"/>
        <v>0</v>
      </c>
      <c r="F83" s="258">
        <f>SUM(F84:F86)</f>
        <v>0</v>
      </c>
      <c r="G83" s="506"/>
      <c r="H83" s="485"/>
      <c r="I83" s="354" t="str">
        <f t="shared" si="2"/>
        <v/>
      </c>
      <c r="J83" s="354" t="str">
        <f t="shared" si="2"/>
        <v/>
      </c>
      <c r="K83" s="354" t="str">
        <f t="shared" si="2"/>
        <v/>
      </c>
      <c r="L83" s="93"/>
      <c r="M83" s="100"/>
      <c r="N83" s="100"/>
      <c r="O83" s="100"/>
    </row>
    <row r="84" spans="1:15" s="101" customFormat="1" ht="17.399999999999999" hidden="1">
      <c r="A84" s="28">
        <v>2.1</v>
      </c>
      <c r="B84" s="267" t="s">
        <v>60</v>
      </c>
      <c r="C84" s="357"/>
      <c r="D84" s="357"/>
      <c r="E84" s="357"/>
      <c r="F84" s="257"/>
      <c r="G84" s="506"/>
      <c r="H84" s="485"/>
      <c r="I84" s="354" t="str">
        <f t="shared" si="2"/>
        <v/>
      </c>
      <c r="J84" s="354" t="str">
        <f t="shared" si="2"/>
        <v/>
      </c>
      <c r="K84" s="354" t="str">
        <f t="shared" si="2"/>
        <v/>
      </c>
      <c r="L84" s="93"/>
      <c r="M84" s="100"/>
      <c r="N84" s="100"/>
      <c r="O84" s="100"/>
    </row>
    <row r="85" spans="1:15" s="101" customFormat="1" ht="17.399999999999999" hidden="1">
      <c r="A85" s="28">
        <v>2.2000000000000002</v>
      </c>
      <c r="B85" s="267" t="s">
        <v>59</v>
      </c>
      <c r="C85" s="357"/>
      <c r="D85" s="357"/>
      <c r="E85" s="357"/>
      <c r="F85" s="257"/>
      <c r="G85" s="506"/>
      <c r="H85" s="485"/>
      <c r="I85" s="354" t="str">
        <f t="shared" si="2"/>
        <v/>
      </c>
      <c r="J85" s="354" t="str">
        <f t="shared" si="2"/>
        <v/>
      </c>
      <c r="K85" s="354" t="str">
        <f t="shared" si="2"/>
        <v/>
      </c>
      <c r="L85" s="93"/>
      <c r="M85" s="100"/>
      <c r="N85" s="100"/>
      <c r="O85" s="100"/>
    </row>
    <row r="86" spans="1:15" s="101" customFormat="1" ht="17.399999999999999" hidden="1">
      <c r="A86" s="28">
        <v>2.2999999999999998</v>
      </c>
      <c r="B86" s="267" t="s">
        <v>49</v>
      </c>
      <c r="C86" s="357"/>
      <c r="D86" s="357"/>
      <c r="E86" s="357"/>
      <c r="F86" s="257"/>
      <c r="G86" s="506"/>
      <c r="H86" s="485"/>
      <c r="I86" s="354" t="str">
        <f t="shared" si="2"/>
        <v/>
      </c>
      <c r="J86" s="354" t="str">
        <f t="shared" si="2"/>
        <v/>
      </c>
      <c r="K86" s="354" t="str">
        <f t="shared" si="2"/>
        <v/>
      </c>
      <c r="L86" s="93"/>
      <c r="M86" s="100"/>
      <c r="N86" s="100"/>
      <c r="O86" s="100"/>
    </row>
    <row r="87" spans="1:15" s="84" customFormat="1" ht="36" hidden="1">
      <c r="A87" s="41" t="s">
        <v>56</v>
      </c>
      <c r="B87" s="14" t="s">
        <v>128</v>
      </c>
      <c r="C87" s="260">
        <f>SUM(C88:C89)</f>
        <v>0</v>
      </c>
      <c r="D87" s="260">
        <f t="shared" ref="D87:E87" si="8">SUM(D88:D89)</f>
        <v>0</v>
      </c>
      <c r="E87" s="260">
        <f t="shared" si="8"/>
        <v>0</v>
      </c>
      <c r="F87" s="260">
        <f>SUM(F88:F89)</f>
        <v>0</v>
      </c>
      <c r="G87" s="505"/>
      <c r="H87" s="352"/>
      <c r="I87" s="354" t="str">
        <f t="shared" si="2"/>
        <v/>
      </c>
      <c r="J87" s="354" t="str">
        <f t="shared" si="2"/>
        <v/>
      </c>
      <c r="K87" s="354" t="str">
        <f t="shared" si="2"/>
        <v/>
      </c>
      <c r="L87" s="107"/>
      <c r="M87" s="83"/>
      <c r="N87" s="83"/>
      <c r="O87" s="83"/>
    </row>
    <row r="88" spans="1:15" s="101" customFormat="1" ht="17.399999999999999" hidden="1">
      <c r="A88" s="68">
        <v>1</v>
      </c>
      <c r="B88" s="267" t="s">
        <v>191</v>
      </c>
      <c r="C88" s="357"/>
      <c r="D88" s="357"/>
      <c r="E88" s="357"/>
      <c r="F88" s="257"/>
      <c r="G88" s="506"/>
      <c r="H88" s="485"/>
      <c r="I88" s="354" t="str">
        <f t="shared" si="2"/>
        <v/>
      </c>
      <c r="J88" s="354" t="str">
        <f t="shared" si="2"/>
        <v/>
      </c>
      <c r="K88" s="354" t="str">
        <f t="shared" si="2"/>
        <v/>
      </c>
      <c r="L88" s="93"/>
      <c r="M88" s="100"/>
      <c r="N88" s="100"/>
      <c r="O88" s="100"/>
    </row>
    <row r="89" spans="1:15" s="101" customFormat="1" ht="17.399999999999999" hidden="1">
      <c r="A89" s="68">
        <v>2</v>
      </c>
      <c r="B89" s="319"/>
      <c r="C89" s="357"/>
      <c r="D89" s="357"/>
      <c r="E89" s="357"/>
      <c r="F89" s="257"/>
      <c r="G89" s="506"/>
      <c r="H89" s="485"/>
      <c r="I89" s="354" t="str">
        <f t="shared" si="2"/>
        <v/>
      </c>
      <c r="J89" s="354" t="str">
        <f t="shared" si="2"/>
        <v/>
      </c>
      <c r="K89" s="354" t="str">
        <f t="shared" si="2"/>
        <v/>
      </c>
      <c r="L89" s="93"/>
      <c r="M89" s="100"/>
      <c r="N89" s="100"/>
      <c r="O89" s="100"/>
    </row>
    <row r="90" spans="1:15" s="103" customFormat="1" ht="36">
      <c r="A90" s="13" t="s">
        <v>37</v>
      </c>
      <c r="B90" s="14" t="s">
        <v>38</v>
      </c>
      <c r="C90" s="260">
        <f>C12+C13-C26</f>
        <v>11843.906557377017</v>
      </c>
      <c r="D90" s="260">
        <f>D12+D13-D26</f>
        <v>567.66666666664241</v>
      </c>
      <c r="E90" s="260">
        <f>E12+E13-E26</f>
        <v>407.96666666663077</v>
      </c>
      <c r="F90" s="260">
        <f>F12+F13-F26</f>
        <v>9326.1999999999825</v>
      </c>
      <c r="G90" s="504"/>
      <c r="H90" s="487"/>
      <c r="I90" s="354">
        <f>IF((D90-C90)&lt;0, (0),"")</f>
        <v>0</v>
      </c>
      <c r="J90" s="354">
        <f t="shared" ref="J90" si="9">IF((E90-D90)&lt;0, (0),"")</f>
        <v>0</v>
      </c>
      <c r="K90" s="354" t="str">
        <f t="shared" ref="K90" si="10">IF((F90-E90)&lt;0, (0),"")</f>
        <v/>
      </c>
      <c r="L90" s="238"/>
      <c r="M90" s="102"/>
      <c r="N90" s="102"/>
      <c r="O90" s="102"/>
    </row>
    <row r="91" spans="1:15" s="84" customFormat="1" ht="13.2" customHeight="1">
      <c r="A91" s="90"/>
      <c r="B91" s="91"/>
      <c r="C91" s="91"/>
      <c r="D91" s="91"/>
      <c r="E91" s="91"/>
      <c r="H91" s="489"/>
      <c r="I91" s="355"/>
      <c r="J91" s="355"/>
      <c r="K91" s="355"/>
      <c r="L91" s="107"/>
      <c r="M91" s="83"/>
      <c r="N91" s="83"/>
      <c r="O91" s="83"/>
    </row>
    <row r="92" spans="1:15" s="7" customFormat="1" ht="21.75" hidden="1" customHeight="1">
      <c r="B92" s="515" t="s">
        <v>2</v>
      </c>
      <c r="C92" s="514"/>
      <c r="D92" s="514"/>
      <c r="E92" s="539" t="str">
        <f>+'Ekamut-caxs'!D74</f>
        <v>Արմինե Պողոսյան</v>
      </c>
      <c r="F92" s="539"/>
      <c r="G92" s="476"/>
      <c r="H92" s="490"/>
      <c r="I92" s="355"/>
      <c r="J92" s="355"/>
      <c r="K92" s="355"/>
      <c r="L92" s="44"/>
      <c r="M92" s="6"/>
      <c r="N92" s="6"/>
      <c r="O92" s="6"/>
    </row>
    <row r="93" spans="1:15" s="3" customFormat="1" ht="13.5" hidden="1" customHeight="1">
      <c r="A93" s="7"/>
      <c r="B93" s="454" t="s">
        <v>4</v>
      </c>
      <c r="C93" s="7"/>
      <c r="D93" s="7"/>
      <c r="E93" s="540" t="s">
        <v>92</v>
      </c>
      <c r="F93" s="540"/>
      <c r="G93" s="483"/>
      <c r="H93" s="491"/>
      <c r="I93" s="355"/>
      <c r="J93" s="355"/>
      <c r="K93" s="355"/>
      <c r="L93" s="94"/>
      <c r="M93" s="2"/>
      <c r="N93" s="2"/>
      <c r="O93" s="2"/>
    </row>
    <row r="94" spans="1:15" s="3" customFormat="1" ht="22.5" hidden="1" customHeight="1">
      <c r="B94" s="516" t="s">
        <v>6</v>
      </c>
      <c r="C94" s="17"/>
      <c r="D94" s="17"/>
      <c r="E94" s="539" t="str">
        <f>+'Ekamut-caxs'!D76</f>
        <v>Էմմա Ղազարյան</v>
      </c>
      <c r="F94" s="539"/>
      <c r="G94" s="477"/>
      <c r="H94" s="492"/>
      <c r="I94" s="355"/>
      <c r="J94" s="355"/>
      <c r="K94" s="355"/>
      <c r="L94" s="94"/>
      <c r="M94" s="2"/>
      <c r="N94" s="2"/>
      <c r="O94" s="2"/>
    </row>
    <row r="95" spans="1:15" s="3" customFormat="1" ht="12" hidden="1" customHeight="1">
      <c r="B95" s="455"/>
      <c r="E95" s="540" t="s">
        <v>92</v>
      </c>
      <c r="F95" s="540"/>
      <c r="G95" s="483"/>
      <c r="H95" s="491"/>
      <c r="I95" s="355"/>
      <c r="J95" s="355"/>
      <c r="K95" s="355"/>
      <c r="L95" s="94"/>
      <c r="M95" s="2"/>
      <c r="N95" s="2"/>
      <c r="O95" s="2"/>
    </row>
    <row r="96" spans="1:15" s="3" customFormat="1" hidden="1">
      <c r="B96" s="455"/>
      <c r="C96" s="8" t="s">
        <v>164</v>
      </c>
      <c r="D96" s="8"/>
      <c r="E96" s="8"/>
      <c r="F96" s="85"/>
      <c r="G96" s="85"/>
      <c r="H96" s="278"/>
      <c r="I96" s="355"/>
      <c r="J96" s="355"/>
      <c r="K96" s="355"/>
      <c r="L96" s="94"/>
      <c r="M96" s="2"/>
      <c r="N96" s="2"/>
      <c r="O96" s="2"/>
    </row>
    <row r="97" spans="1:12" s="439" customFormat="1" ht="103.2" customHeight="1">
      <c r="A97" s="532" t="s">
        <v>284</v>
      </c>
      <c r="B97" s="532"/>
      <c r="C97" s="440"/>
      <c r="E97" s="529"/>
      <c r="F97" s="530" t="s">
        <v>285</v>
      </c>
    </row>
    <row r="98" spans="1:12" s="85" customFormat="1" ht="18">
      <c r="B98" s="456"/>
      <c r="H98" s="179"/>
      <c r="I98" s="83"/>
      <c r="J98" s="83"/>
      <c r="K98" s="83"/>
      <c r="L98" s="94"/>
    </row>
    <row r="99" spans="1:12" s="85" customFormat="1" ht="18">
      <c r="B99" s="456"/>
      <c r="H99" s="179"/>
      <c r="I99" s="83"/>
      <c r="J99" s="83"/>
      <c r="K99" s="83"/>
      <c r="L99" s="94"/>
    </row>
    <row r="100" spans="1:12" s="85" customFormat="1" ht="17.399999999999999">
      <c r="B100" s="456"/>
      <c r="H100" s="111"/>
      <c r="I100" s="80"/>
      <c r="J100" s="80"/>
      <c r="K100" s="80"/>
      <c r="L100" s="94"/>
    </row>
    <row r="101" spans="1:12" s="85" customFormat="1" ht="17.399999999999999">
      <c r="B101" s="456"/>
      <c r="H101" s="111"/>
      <c r="I101" s="80"/>
      <c r="J101" s="80"/>
      <c r="K101" s="80"/>
      <c r="L101" s="94"/>
    </row>
    <row r="102" spans="1:12" s="85" customFormat="1" ht="17.399999999999999">
      <c r="B102" s="456"/>
      <c r="H102" s="111"/>
      <c r="I102" s="80"/>
      <c r="J102" s="80"/>
      <c r="K102" s="80"/>
      <c r="L102" s="94"/>
    </row>
    <row r="103" spans="1:12" s="85" customFormat="1" ht="17.399999999999999">
      <c r="B103" s="456"/>
      <c r="H103" s="111"/>
      <c r="I103" s="6"/>
      <c r="J103" s="6"/>
      <c r="K103" s="6"/>
      <c r="L103" s="94"/>
    </row>
    <row r="104" spans="1:12" s="85" customFormat="1">
      <c r="B104" s="456"/>
      <c r="H104" s="111"/>
      <c r="I104" s="2"/>
      <c r="J104" s="2"/>
      <c r="K104" s="2"/>
      <c r="L104" s="94"/>
    </row>
    <row r="105" spans="1:12" s="85" customFormat="1">
      <c r="B105" s="456"/>
      <c r="H105" s="111"/>
      <c r="I105" s="2"/>
      <c r="J105" s="2"/>
      <c r="K105" s="2"/>
      <c r="L105" s="94"/>
    </row>
    <row r="106" spans="1:12" s="85" customFormat="1">
      <c r="B106" s="456"/>
      <c r="H106" s="111"/>
      <c r="I106" s="2"/>
      <c r="J106" s="2"/>
      <c r="K106" s="2"/>
      <c r="L106" s="94"/>
    </row>
    <row r="107" spans="1:12" s="85" customFormat="1">
      <c r="B107" s="456"/>
      <c r="H107" s="111"/>
      <c r="I107" s="2"/>
      <c r="J107" s="2"/>
      <c r="K107" s="2"/>
      <c r="L107" s="94"/>
    </row>
    <row r="108" spans="1:12" s="85" customFormat="1">
      <c r="B108" s="456"/>
      <c r="H108" s="111"/>
      <c r="I108" s="2"/>
      <c r="J108" s="2"/>
      <c r="K108" s="2"/>
      <c r="L108" s="94"/>
    </row>
    <row r="109" spans="1:12" s="85" customFormat="1" ht="17.399999999999999">
      <c r="B109" s="456"/>
      <c r="H109" s="111"/>
      <c r="I109" s="50"/>
      <c r="J109" s="50"/>
      <c r="K109" s="248"/>
      <c r="L109" s="94"/>
    </row>
    <row r="110" spans="1:12" s="85" customFormat="1">
      <c r="B110" s="456"/>
      <c r="H110" s="111"/>
      <c r="L110" s="94"/>
    </row>
    <row r="111" spans="1:12" s="85" customFormat="1">
      <c r="B111" s="456"/>
      <c r="H111" s="111"/>
      <c r="L111" s="94"/>
    </row>
    <row r="112" spans="1:12" s="85" customFormat="1">
      <c r="B112" s="456"/>
      <c r="H112" s="111"/>
      <c r="L112" s="94"/>
    </row>
    <row r="113" spans="2:12" s="85" customFormat="1">
      <c r="B113" s="456"/>
      <c r="H113" s="111"/>
      <c r="L113" s="94"/>
    </row>
    <row r="114" spans="2:12" s="85" customFormat="1">
      <c r="B114" s="456"/>
      <c r="H114" s="111"/>
      <c r="L114" s="94"/>
    </row>
    <row r="115" spans="2:12" s="85" customFormat="1">
      <c r="B115" s="456"/>
      <c r="H115" s="111"/>
      <c r="L115" s="94"/>
    </row>
    <row r="116" spans="2:12" s="85" customFormat="1">
      <c r="B116" s="456"/>
      <c r="H116" s="111"/>
      <c r="L116" s="94"/>
    </row>
    <row r="117" spans="2:12" s="85" customFormat="1">
      <c r="B117" s="456"/>
      <c r="H117" s="111"/>
      <c r="L117" s="94"/>
    </row>
    <row r="118" spans="2:12" s="85" customFormat="1">
      <c r="B118" s="456"/>
      <c r="H118" s="111"/>
      <c r="L118" s="94"/>
    </row>
    <row r="119" spans="2:12" s="85" customFormat="1">
      <c r="B119" s="456"/>
      <c r="H119" s="111"/>
      <c r="L119" s="94"/>
    </row>
  </sheetData>
  <sheetProtection formatCells="0" formatColumns="0" formatRows="0" insertColumns="0" insertRows="0" insertHyperlinks="0" deleteColumns="0" deleteRows="0" sort="0" autoFilter="0" pivotTables="0"/>
  <mergeCells count="14">
    <mergeCell ref="A6:F6"/>
    <mergeCell ref="A8:F8"/>
    <mergeCell ref="A7:F7"/>
    <mergeCell ref="H73:H74"/>
    <mergeCell ref="F2:G2"/>
    <mergeCell ref="E3:G3"/>
    <mergeCell ref="E4:G4"/>
    <mergeCell ref="E5:G5"/>
    <mergeCell ref="A97:B97"/>
    <mergeCell ref="H23:H25"/>
    <mergeCell ref="E92:F92"/>
    <mergeCell ref="E94:F94"/>
    <mergeCell ref="E93:F93"/>
    <mergeCell ref="E95:F95"/>
  </mergeCells>
  <pageMargins left="0.15748031496062992" right="0.19685039370078741" top="0.23622047244094491" bottom="0.23622047244094491" header="0.15748031496062992" footer="0.19685039370078741"/>
  <pageSetup paperSize="9" scale="77" orientation="portrait" r:id="rId1"/>
  <headerFooter alignWithMargins="0"/>
  <ignoredErrors>
    <ignoredError sqref="F90 F52:F53 F32:F34 F29:F30 F19 F26:F27 F36:F40 F83 F74 F44:F50 F87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0"/>
  <sheetViews>
    <sheetView view="pageBreakPreview" zoomScaleSheetLayoutView="100" workbookViewId="0">
      <selection activeCell="F55" sqref="F55"/>
    </sheetView>
  </sheetViews>
  <sheetFormatPr defaultColWidth="9.109375" defaultRowHeight="15"/>
  <cols>
    <col min="1" max="1" width="4.88671875" style="24" customWidth="1"/>
    <col min="2" max="2" width="54.44140625" style="460" customWidth="1"/>
    <col min="3" max="3" width="15.44140625" style="20" customWidth="1"/>
    <col min="4" max="4" width="15" style="20" customWidth="1"/>
    <col min="5" max="5" width="12.109375" style="20" customWidth="1"/>
    <col min="6" max="6" width="47.44140625" style="20" customWidth="1"/>
    <col min="7" max="7" width="9.6640625" style="19" customWidth="1"/>
    <col min="8" max="8" width="15.33203125" style="19" customWidth="1"/>
    <col min="9" max="18" width="9.109375" style="19"/>
    <col min="19" max="16384" width="9.109375" style="20"/>
  </cols>
  <sheetData>
    <row r="1" spans="1:18" ht="16.5" customHeight="1">
      <c r="A1" s="546" t="s">
        <v>53</v>
      </c>
      <c r="B1" s="546"/>
      <c r="C1" s="546"/>
      <c r="D1" s="546"/>
      <c r="E1" s="546"/>
      <c r="F1" s="546"/>
    </row>
    <row r="2" spans="1:18" s="22" customFormat="1" ht="20.399999999999999">
      <c r="A2" s="534" t="str">
        <f>+'Ekamut-caxs'!A7:D7</f>
        <v xml:space="preserve">«Երևանի Կ․Սարաջյանի անվան երաժշտական դպրոց» ՀՈԱԿ-ի </v>
      </c>
      <c r="B2" s="534"/>
      <c r="C2" s="534"/>
      <c r="D2" s="534"/>
      <c r="E2" s="534"/>
      <c r="F2" s="534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39" customHeight="1">
      <c r="A3" s="549" t="s">
        <v>221</v>
      </c>
      <c r="B3" s="549"/>
      <c r="C3" s="549"/>
      <c r="D3" s="549"/>
      <c r="E3" s="549"/>
      <c r="F3" s="549"/>
      <c r="G3" s="23"/>
      <c r="H3" s="23"/>
      <c r="I3" s="23"/>
    </row>
    <row r="4" spans="1:18" ht="20.25" customHeight="1">
      <c r="F4" s="25" t="s">
        <v>0</v>
      </c>
    </row>
    <row r="5" spans="1:18" ht="81" customHeight="1">
      <c r="A5" s="444" t="s">
        <v>3</v>
      </c>
      <c r="B5" s="73" t="s">
        <v>30</v>
      </c>
      <c r="C5" s="235" t="s">
        <v>195</v>
      </c>
      <c r="D5" s="235" t="s">
        <v>196</v>
      </c>
      <c r="E5" s="74" t="s">
        <v>50</v>
      </c>
      <c r="F5" s="318" t="s">
        <v>197</v>
      </c>
      <c r="G5" s="481"/>
      <c r="H5" s="480" t="s">
        <v>243</v>
      </c>
    </row>
    <row r="6" spans="1:18" s="22" customFormat="1" ht="18">
      <c r="A6" s="71" t="s">
        <v>7</v>
      </c>
      <c r="B6" s="72" t="s">
        <v>122</v>
      </c>
      <c r="C6" s="274">
        <f>SUM(C7:C14,C17:C19)</f>
        <v>149683.6</v>
      </c>
      <c r="D6" s="274">
        <f>SUM(D7:D14,D17:D19)</f>
        <v>166933.40000000002</v>
      </c>
      <c r="E6" s="274">
        <f t="shared" ref="E6:E66" si="0">D6-C6</f>
        <v>17249.800000000017</v>
      </c>
      <c r="F6" s="323"/>
      <c r="G6" s="69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66" customFormat="1" ht="17.399999999999999">
      <c r="A7" s="68">
        <v>1</v>
      </c>
      <c r="B7" s="267" t="str">
        <f>+'Ekamut-caxs'!B11</f>
        <v>Սուբսիդիայից</v>
      </c>
      <c r="C7" s="264">
        <v>122633.5</v>
      </c>
      <c r="D7" s="265">
        <f>+'Ekamut-caxs'!D11</f>
        <v>137399.5</v>
      </c>
      <c r="E7" s="265">
        <f t="shared" si="0"/>
        <v>14766</v>
      </c>
      <c r="F7" s="264"/>
      <c r="G7" s="64"/>
      <c r="H7" s="64"/>
      <c r="I7" s="65"/>
      <c r="J7" s="65"/>
      <c r="K7" s="65"/>
      <c r="L7" s="65"/>
      <c r="M7" s="65"/>
      <c r="N7" s="65"/>
      <c r="O7" s="65"/>
      <c r="P7" s="65"/>
      <c r="Q7" s="65"/>
      <c r="R7" s="65"/>
    </row>
    <row r="8" spans="1:18" s="66" customFormat="1" ht="34.799999999999997">
      <c r="A8" s="68">
        <f>+A7+1</f>
        <v>2</v>
      </c>
      <c r="B8" s="267" t="str">
        <f>+'Ekamut-caxs'!B12</f>
        <v>Սուբսիդիա՝ ազգային, լարային և փողային նվագարանների ուսուցման գծով</v>
      </c>
      <c r="C8" s="264">
        <v>2396.6999999999998</v>
      </c>
      <c r="D8" s="265">
        <f>+'Ekamut-caxs'!D12</f>
        <v>2396.6999999999998</v>
      </c>
      <c r="E8" s="265">
        <f>D8-C8</f>
        <v>0</v>
      </c>
      <c r="F8" s="264"/>
      <c r="G8" s="64"/>
      <c r="H8" s="64"/>
      <c r="I8" s="65"/>
      <c r="J8" s="65"/>
      <c r="K8" s="65"/>
      <c r="L8" s="65"/>
      <c r="M8" s="65"/>
      <c r="N8" s="65"/>
      <c r="O8" s="65"/>
      <c r="P8" s="65"/>
      <c r="Q8" s="65"/>
      <c r="R8" s="65"/>
    </row>
    <row r="9" spans="1:18" s="66" customFormat="1" ht="17.399999999999999">
      <c r="A9" s="68">
        <f t="shared" ref="A9:A13" si="1">+A8+1</f>
        <v>3</v>
      </c>
      <c r="B9" s="267" t="str">
        <f>+'Ekamut-caxs'!B13</f>
        <v xml:space="preserve">Վճարովի ծառայություններից </v>
      </c>
      <c r="C9" s="264">
        <v>22796.2</v>
      </c>
      <c r="D9" s="265">
        <f>+'Ekamut-caxs'!D13</f>
        <v>25280</v>
      </c>
      <c r="E9" s="265">
        <f>D9-C9</f>
        <v>2483.7999999999993</v>
      </c>
      <c r="F9" s="264"/>
      <c r="G9" s="64"/>
      <c r="H9" s="64"/>
      <c r="I9" s="65"/>
      <c r="J9" s="65"/>
      <c r="K9" s="65"/>
      <c r="L9" s="65"/>
      <c r="M9" s="65"/>
      <c r="N9" s="65"/>
      <c r="O9" s="65"/>
      <c r="P9" s="65"/>
      <c r="Q9" s="65"/>
      <c r="R9" s="65"/>
    </row>
    <row r="10" spans="1:18" s="66" customFormat="1" ht="17.399999999999999" hidden="1">
      <c r="A10" s="68">
        <f t="shared" si="1"/>
        <v>4</v>
      </c>
      <c r="B10" s="267" t="str">
        <f>+'Ekamut-caxs'!B14</f>
        <v>Սպասարկման և կոմունալ համավճարներից</v>
      </c>
      <c r="C10" s="264"/>
      <c r="D10" s="265">
        <f>+'Ekamut-caxs'!D14</f>
        <v>0</v>
      </c>
      <c r="E10" s="265">
        <f t="shared" si="0"/>
        <v>0</v>
      </c>
      <c r="F10" s="264"/>
      <c r="G10" s="64"/>
      <c r="H10" s="64"/>
      <c r="I10" s="65"/>
      <c r="J10" s="65"/>
      <c r="K10" s="65"/>
      <c r="L10" s="65"/>
      <c r="M10" s="65"/>
      <c r="N10" s="65"/>
      <c r="O10" s="65"/>
      <c r="P10" s="65"/>
      <c r="Q10" s="65"/>
      <c r="R10" s="65"/>
    </row>
    <row r="11" spans="1:18" s="66" customFormat="1" ht="17.399999999999999" hidden="1">
      <c r="A11" s="68">
        <f t="shared" si="1"/>
        <v>5</v>
      </c>
      <c r="B11" s="267" t="str">
        <f>+'Ekamut-caxs'!B15</f>
        <v>Միջոցառումների կազմակերպումից</v>
      </c>
      <c r="C11" s="264"/>
      <c r="D11" s="265">
        <f>+'Ekamut-caxs'!D15</f>
        <v>0</v>
      </c>
      <c r="E11" s="265">
        <f t="shared" si="0"/>
        <v>0</v>
      </c>
      <c r="F11" s="264"/>
      <c r="G11" s="64"/>
      <c r="H11" s="64"/>
      <c r="I11" s="65"/>
      <c r="J11" s="65"/>
      <c r="K11" s="65"/>
      <c r="L11" s="65"/>
      <c r="M11" s="65"/>
      <c r="N11" s="65"/>
      <c r="O11" s="65"/>
      <c r="P11" s="65"/>
      <c r="Q11" s="65"/>
      <c r="R11" s="65"/>
    </row>
    <row r="12" spans="1:18" s="66" customFormat="1" ht="17.399999999999999" hidden="1">
      <c r="A12" s="68">
        <f t="shared" si="1"/>
        <v>6</v>
      </c>
      <c r="B12" s="267" t="str">
        <f>+'Ekamut-caxs'!B16</f>
        <v>Ֆինանսական օգնությունից</v>
      </c>
      <c r="C12" s="264"/>
      <c r="D12" s="265">
        <f>+'Ekamut-caxs'!D16</f>
        <v>0</v>
      </c>
      <c r="E12" s="265">
        <f t="shared" si="0"/>
        <v>0</v>
      </c>
      <c r="F12" s="264"/>
      <c r="G12" s="64"/>
      <c r="H12" s="64"/>
      <c r="I12" s="65"/>
      <c r="J12" s="65"/>
      <c r="K12" s="65"/>
      <c r="L12" s="65"/>
      <c r="M12" s="65"/>
      <c r="N12" s="65"/>
      <c r="O12" s="65"/>
      <c r="P12" s="65"/>
      <c r="Q12" s="65"/>
      <c r="R12" s="65"/>
    </row>
    <row r="13" spans="1:18" s="66" customFormat="1" ht="17.399999999999999" hidden="1">
      <c r="A13" s="68">
        <f t="shared" si="1"/>
        <v>7</v>
      </c>
      <c r="B13" s="267" t="str">
        <f>+'Ekamut-caxs'!B17</f>
        <v>Չփոխանակվող գործարքներից (դրամաշնորհից)</v>
      </c>
      <c r="C13" s="264"/>
      <c r="D13" s="265">
        <f>+'Ekamut-caxs'!D17</f>
        <v>0</v>
      </c>
      <c r="E13" s="265">
        <f t="shared" si="0"/>
        <v>0</v>
      </c>
      <c r="F13" s="264"/>
      <c r="G13" s="64"/>
      <c r="H13" s="64"/>
      <c r="I13" s="65"/>
      <c r="J13" s="65"/>
      <c r="K13" s="65"/>
      <c r="L13" s="65"/>
      <c r="M13" s="65"/>
      <c r="N13" s="65"/>
      <c r="O13" s="65"/>
      <c r="P13" s="65"/>
      <c r="Q13" s="65"/>
      <c r="R13" s="65"/>
    </row>
    <row r="14" spans="1:18" s="66" customFormat="1" ht="17.399999999999999">
      <c r="A14" s="68">
        <v>4</v>
      </c>
      <c r="B14" s="267" t="str">
        <f>+'Ekamut-caxs'!B18</f>
        <v xml:space="preserve">Պայմանով ստացված ակտիվներից, այդ թվում՝  </v>
      </c>
      <c r="C14" s="264">
        <f>SUM(C15:C16)</f>
        <v>1857.2</v>
      </c>
      <c r="D14" s="265">
        <f>SUM(D15:D16)</f>
        <v>1857.2</v>
      </c>
      <c r="E14" s="265">
        <f t="shared" si="0"/>
        <v>0</v>
      </c>
      <c r="F14" s="264"/>
      <c r="G14" s="64"/>
      <c r="H14" s="64"/>
      <c r="I14" s="65"/>
      <c r="J14" s="65"/>
      <c r="K14" s="65"/>
      <c r="L14" s="65"/>
      <c r="M14" s="65"/>
      <c r="N14" s="65"/>
      <c r="O14" s="65"/>
      <c r="P14" s="65"/>
      <c r="Q14" s="65"/>
      <c r="R14" s="65"/>
    </row>
    <row r="15" spans="1:18" ht="18.75" customHeight="1">
      <c r="A15" s="28">
        <v>4.0999999999999996</v>
      </c>
      <c r="B15" s="449" t="str">
        <f>+'Ekamut-caxs'!B19</f>
        <v xml:space="preserve">ոչ ընթացիկ </v>
      </c>
      <c r="C15" s="241">
        <v>1857.2</v>
      </c>
      <c r="D15" s="242">
        <f>+'Ekamut-caxs'!D19</f>
        <v>1857.2</v>
      </c>
      <c r="E15" s="242">
        <f t="shared" si="0"/>
        <v>0</v>
      </c>
      <c r="F15" s="243"/>
      <c r="G15" s="27"/>
    </row>
    <row r="16" spans="1:18" ht="18.75" hidden="1" customHeight="1">
      <c r="A16" s="28">
        <v>8.1999999999999993</v>
      </c>
      <c r="B16" s="449" t="str">
        <f>+'Ekamut-caxs'!B20</f>
        <v xml:space="preserve">ընթացիկ </v>
      </c>
      <c r="C16" s="241"/>
      <c r="D16" s="242">
        <f>+'Ekamut-caxs'!D20</f>
        <v>0</v>
      </c>
      <c r="E16" s="242">
        <f t="shared" si="0"/>
        <v>0</v>
      </c>
      <c r="F16" s="243"/>
      <c r="G16" s="27"/>
    </row>
    <row r="17" spans="1:18" s="66" customFormat="1" ht="18.75" hidden="1" customHeight="1">
      <c r="A17" s="68">
        <f>+A14+1</f>
        <v>5</v>
      </c>
      <c r="B17" s="326" t="str">
        <f>+'Ekamut-caxs'!B21</f>
        <v>Բանկի տոկոսից</v>
      </c>
      <c r="C17" s="266"/>
      <c r="D17" s="265">
        <f>+'Ekamut-caxs'!D21</f>
        <v>0</v>
      </c>
      <c r="E17" s="265">
        <f t="shared" si="0"/>
        <v>0</v>
      </c>
      <c r="F17" s="264"/>
      <c r="G17" s="64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</row>
    <row r="18" spans="1:18" s="65" customFormat="1" ht="18.75" hidden="1" customHeight="1">
      <c r="A18" s="70">
        <f>+A17+1</f>
        <v>6</v>
      </c>
      <c r="B18" s="450"/>
      <c r="C18" s="266"/>
      <c r="D18" s="264">
        <f>+'Ekamut-caxs'!D22</f>
        <v>0</v>
      </c>
      <c r="E18" s="264">
        <f>D18-C18</f>
        <v>0</v>
      </c>
      <c r="F18" s="264"/>
      <c r="G18" s="64"/>
    </row>
    <row r="19" spans="1:18" s="65" customFormat="1" ht="18.75" hidden="1" customHeight="1">
      <c r="A19" s="70">
        <f>+A18+1</f>
        <v>7</v>
      </c>
      <c r="B19" s="450"/>
      <c r="C19" s="266"/>
      <c r="D19" s="264">
        <f>+'Ekamut-caxs'!D24</f>
        <v>0</v>
      </c>
      <c r="E19" s="264">
        <f>D19-C19</f>
        <v>0</v>
      </c>
      <c r="F19" s="264"/>
      <c r="G19" s="64" t="str">
        <f>+'Ekamut-caxs'!F24</f>
        <v>նոր տողեր ավելացնել 10 և 11 տողերի միջև</v>
      </c>
    </row>
    <row r="20" spans="1:18" s="22" customFormat="1" ht="29.25" customHeight="1">
      <c r="A20" s="71" t="s">
        <v>11</v>
      </c>
      <c r="B20" s="67" t="s">
        <v>123</v>
      </c>
      <c r="C20" s="275">
        <f>SUM(C21,C24:C29,C33:C62,C64:C65)</f>
        <v>150685.40000000002</v>
      </c>
      <c r="D20" s="275">
        <f>SUM(D21,D24:D29,D33:D62,D64:D65)</f>
        <v>166933.4</v>
      </c>
      <c r="E20" s="274">
        <f t="shared" si="0"/>
        <v>16247.999999999971</v>
      </c>
      <c r="F20" s="323"/>
      <c r="G20" s="69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s="66" customFormat="1" ht="21" customHeight="1">
      <c r="A21" s="68">
        <v>1</v>
      </c>
      <c r="B21" s="319" t="str">
        <f>+'Ekamut-caxs'!B28</f>
        <v>Աշխատավարձի գծով, որից՝</v>
      </c>
      <c r="C21" s="266">
        <v>132542.1</v>
      </c>
      <c r="D21" s="268">
        <f>+'Ekamut-caxs'!D28</f>
        <v>149641.20000000001</v>
      </c>
      <c r="E21" s="265">
        <f t="shared" si="0"/>
        <v>17099.100000000006</v>
      </c>
      <c r="F21" s="525" t="s">
        <v>271</v>
      </c>
      <c r="G21" s="64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</row>
    <row r="22" spans="1:18" s="159" customFormat="1" ht="21" customHeight="1">
      <c r="A22" s="29">
        <v>1.1000000000000001</v>
      </c>
      <c r="B22" s="171" t="str">
        <f>+'Ekamut-caxs'!B29</f>
        <v>վճարովի ծառայության գծով</v>
      </c>
      <c r="C22" s="241">
        <v>14468.9</v>
      </c>
      <c r="D22" s="269">
        <f>+'Ekamut-caxs'!D29</f>
        <v>20909.7</v>
      </c>
      <c r="E22" s="242">
        <f>D22-C22</f>
        <v>6440.8000000000011</v>
      </c>
      <c r="F22" s="243"/>
      <c r="G22" s="157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</row>
    <row r="23" spans="1:18" s="159" customFormat="1" ht="18" customHeight="1">
      <c r="A23" s="29">
        <v>1.2</v>
      </c>
      <c r="B23" s="464" t="s">
        <v>270</v>
      </c>
      <c r="C23" s="241">
        <v>3100</v>
      </c>
      <c r="D23" s="269">
        <f>+'Ekamut-caxs'!D30</f>
        <v>0</v>
      </c>
      <c r="E23" s="242">
        <f>D23-C23</f>
        <v>-3100</v>
      </c>
      <c r="F23" s="243"/>
      <c r="G23" s="157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</row>
    <row r="24" spans="1:18" s="66" customFormat="1" ht="27" customHeight="1">
      <c r="A24" s="68">
        <f>+A21+1</f>
        <v>2</v>
      </c>
      <c r="B24" s="267" t="str">
        <f>+'Ekamut-caxs'!B31</f>
        <v>Ջեռուցման գծով</v>
      </c>
      <c r="C24" s="266">
        <v>2648.3</v>
      </c>
      <c r="D24" s="268">
        <f>+'Ekamut-caxs'!D31</f>
        <v>2702</v>
      </c>
      <c r="E24" s="265">
        <f t="shared" si="0"/>
        <v>53.699999999999818</v>
      </c>
      <c r="F24" s="526" t="s">
        <v>281</v>
      </c>
      <c r="G24" s="64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</row>
    <row r="25" spans="1:18" s="66" customFormat="1" ht="30" customHeight="1">
      <c r="A25" s="68">
        <f>+A24+1</f>
        <v>3</v>
      </c>
      <c r="B25" s="267" t="str">
        <f>+'Ekamut-caxs'!B32</f>
        <v>Էլեկտրաէներգիայի գծով</v>
      </c>
      <c r="C25" s="266">
        <v>637</v>
      </c>
      <c r="D25" s="268">
        <f>+'Ekamut-caxs'!D32</f>
        <v>682.6</v>
      </c>
      <c r="E25" s="265">
        <f t="shared" si="0"/>
        <v>45.600000000000023</v>
      </c>
      <c r="F25" s="526" t="s">
        <v>272</v>
      </c>
      <c r="G25" s="64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</row>
    <row r="26" spans="1:18" s="66" customFormat="1" ht="30.75" customHeight="1">
      <c r="A26" s="68">
        <f t="shared" ref="A26:A28" si="2">+A25+1</f>
        <v>4</v>
      </c>
      <c r="B26" s="267" t="str">
        <f>+'Ekamut-caxs'!B33</f>
        <v>Ջրմուղ-կոյուղու գծով</v>
      </c>
      <c r="C26" s="266">
        <v>60.1</v>
      </c>
      <c r="D26" s="268">
        <f>+'Ekamut-caxs'!D33</f>
        <v>60.3</v>
      </c>
      <c r="E26" s="265">
        <f t="shared" si="0"/>
        <v>0.19999999999999574</v>
      </c>
      <c r="F26" s="526" t="s">
        <v>273</v>
      </c>
      <c r="G26" s="180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</row>
    <row r="27" spans="1:18" s="66" customFormat="1" ht="21" customHeight="1">
      <c r="A27" s="68">
        <f t="shared" si="2"/>
        <v>5</v>
      </c>
      <c r="B27" s="267" t="str">
        <f>+'Ekamut-caxs'!B34</f>
        <v>Աղբահանության գծով</v>
      </c>
      <c r="C27" s="266">
        <v>101.1</v>
      </c>
      <c r="D27" s="268">
        <f>+'Ekamut-caxs'!D34</f>
        <v>102</v>
      </c>
      <c r="E27" s="265">
        <f t="shared" si="0"/>
        <v>0.90000000000000568</v>
      </c>
      <c r="F27" s="264"/>
      <c r="G27" s="64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</row>
    <row r="28" spans="1:18" s="66" customFormat="1" ht="21" hidden="1" customHeight="1">
      <c r="A28" s="68">
        <f t="shared" si="2"/>
        <v>6</v>
      </c>
      <c r="B28" s="267" t="str">
        <f>+'Ekamut-caxs'!B35</f>
        <v>Ախտաբանության գծով</v>
      </c>
      <c r="C28" s="266"/>
      <c r="D28" s="268">
        <f>+'Ekamut-caxs'!D35</f>
        <v>0</v>
      </c>
      <c r="E28" s="265">
        <f t="shared" si="0"/>
        <v>0</v>
      </c>
      <c r="F28" s="264"/>
      <c r="G28" s="64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</row>
    <row r="29" spans="1:18" s="66" customFormat="1" ht="21" customHeight="1">
      <c r="A29" s="68">
        <v>6</v>
      </c>
      <c r="B29" s="267" t="str">
        <f>+'Ekamut-caxs'!B36</f>
        <v>Կապի գծով, այդ թվում`</v>
      </c>
      <c r="C29" s="268">
        <f>SUM(C30:C32)</f>
        <v>333.6</v>
      </c>
      <c r="D29" s="268">
        <f>SUM(D30:D32)</f>
        <v>451.8</v>
      </c>
      <c r="E29" s="265">
        <f t="shared" si="0"/>
        <v>118.19999999999999</v>
      </c>
      <c r="F29" s="264"/>
      <c r="G29" s="64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</row>
    <row r="30" spans="1:18" ht="21" customHeight="1">
      <c r="A30" s="28">
        <v>6.1</v>
      </c>
      <c r="B30" s="449" t="str">
        <f>+'Ekamut-caxs'!B37</f>
        <v>բաժանորդային վճար</v>
      </c>
      <c r="C30" s="241">
        <v>172.8</v>
      </c>
      <c r="D30" s="269">
        <f>+'Ekamut-caxs'!D37</f>
        <v>172.8</v>
      </c>
      <c r="E30" s="242">
        <f t="shared" si="0"/>
        <v>0</v>
      </c>
      <c r="F30" s="243"/>
      <c r="G30" s="27"/>
    </row>
    <row r="31" spans="1:18" ht="21" customHeight="1">
      <c r="A31" s="28">
        <v>6.2</v>
      </c>
      <c r="B31" s="449" t="str">
        <f>+'Ekamut-caxs'!B38</f>
        <v>րոպեավճար</v>
      </c>
      <c r="C31" s="241">
        <v>76.8</v>
      </c>
      <c r="D31" s="269">
        <f>+'Ekamut-caxs'!D38</f>
        <v>159</v>
      </c>
      <c r="E31" s="242">
        <f t="shared" si="0"/>
        <v>82.2</v>
      </c>
      <c r="F31" s="243"/>
      <c r="G31" s="27"/>
    </row>
    <row r="32" spans="1:18" ht="21" customHeight="1">
      <c r="A32" s="28">
        <v>6.3</v>
      </c>
      <c r="B32" s="449" t="str">
        <f>+'Ekamut-caxs'!B39</f>
        <v>ինտերնետ կապ</v>
      </c>
      <c r="C32" s="241">
        <v>84</v>
      </c>
      <c r="D32" s="269">
        <f>+'Ekamut-caxs'!D39</f>
        <v>120</v>
      </c>
      <c r="E32" s="242">
        <f t="shared" si="0"/>
        <v>36</v>
      </c>
      <c r="F32" s="526" t="s">
        <v>274</v>
      </c>
      <c r="G32" s="27"/>
    </row>
    <row r="33" spans="1:18" s="66" customFormat="1" ht="21" hidden="1" customHeight="1">
      <c r="A33" s="68">
        <f>+A29+1</f>
        <v>7</v>
      </c>
      <c r="B33" s="267" t="str">
        <f>+'Ekamut-caxs'!B40</f>
        <v>Բանկային ծառայության գծով</v>
      </c>
      <c r="C33" s="266"/>
      <c r="D33" s="268">
        <f>+'Ekamut-caxs'!D40</f>
        <v>0</v>
      </c>
      <c r="E33" s="265">
        <f t="shared" si="0"/>
        <v>0</v>
      </c>
      <c r="F33" s="526"/>
      <c r="G33" s="64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</row>
    <row r="34" spans="1:18" s="66" customFormat="1" ht="21" customHeight="1">
      <c r="A34" s="68">
        <v>7</v>
      </c>
      <c r="B34" s="267" t="str">
        <f>+'Ekamut-caxs'!B41</f>
        <v>Տնտեսական ապրանքների գծով</v>
      </c>
      <c r="C34" s="266">
        <v>394.1</v>
      </c>
      <c r="D34" s="268">
        <f>+'Ekamut-caxs'!D41</f>
        <v>400</v>
      </c>
      <c r="E34" s="265">
        <f t="shared" si="0"/>
        <v>5.8999999999999773</v>
      </c>
      <c r="F34" s="526" t="s">
        <v>275</v>
      </c>
      <c r="G34" s="50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</row>
    <row r="35" spans="1:18" s="66" customFormat="1" ht="21" customHeight="1">
      <c r="A35" s="68">
        <f t="shared" ref="A35:A54" si="3">+A34+1</f>
        <v>8</v>
      </c>
      <c r="B35" s="267" t="str">
        <f>+'Ekamut-caxs'!B42</f>
        <v>Գրասենյակային ապրանքների գծով</v>
      </c>
      <c r="C35" s="266">
        <v>387.2</v>
      </c>
      <c r="D35" s="268">
        <f>+'Ekamut-caxs'!D42</f>
        <v>420</v>
      </c>
      <c r="E35" s="265">
        <f t="shared" si="0"/>
        <v>32.800000000000011</v>
      </c>
      <c r="F35" s="526" t="s">
        <v>275</v>
      </c>
      <c r="G35" s="64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</row>
    <row r="36" spans="1:18" s="66" customFormat="1" ht="21.75" customHeight="1">
      <c r="A36" s="68">
        <f t="shared" si="3"/>
        <v>9</v>
      </c>
      <c r="B36" s="267" t="str">
        <f>+'Ekamut-caxs'!B43</f>
        <v>Փոքրարժեք կամ արագամաշ առարկաների գծով</v>
      </c>
      <c r="C36" s="266">
        <v>147.80000000000001</v>
      </c>
      <c r="D36" s="268">
        <f>+'Ekamut-caxs'!D43</f>
        <v>150</v>
      </c>
      <c r="E36" s="265">
        <f t="shared" si="0"/>
        <v>2.1999999999999886</v>
      </c>
      <c r="F36" s="526" t="s">
        <v>275</v>
      </c>
      <c r="G36" s="64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</row>
    <row r="37" spans="1:18" s="66" customFormat="1" ht="21" hidden="1" customHeight="1">
      <c r="A37" s="68">
        <f t="shared" si="3"/>
        <v>10</v>
      </c>
      <c r="B37" s="267" t="str">
        <f>+'Ekamut-caxs'!B44</f>
        <v>Ուսումնական նյութերի գծով</v>
      </c>
      <c r="C37" s="266"/>
      <c r="D37" s="268">
        <f>+'Ekamut-caxs'!D44</f>
        <v>0</v>
      </c>
      <c r="E37" s="265">
        <f t="shared" si="0"/>
        <v>0</v>
      </c>
      <c r="F37" s="264"/>
      <c r="G37" s="64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</row>
    <row r="38" spans="1:18" s="66" customFormat="1" ht="21" hidden="1" customHeight="1">
      <c r="A38" s="68">
        <f t="shared" si="3"/>
        <v>11</v>
      </c>
      <c r="B38" s="267" t="str">
        <f>+'Ekamut-caxs'!B45</f>
        <v>Դեղորայքի գծով</v>
      </c>
      <c r="C38" s="266"/>
      <c r="D38" s="268">
        <f>+'Ekamut-caxs'!D45</f>
        <v>0</v>
      </c>
      <c r="E38" s="265">
        <f>D38-C38</f>
        <v>0</v>
      </c>
      <c r="F38" s="264"/>
      <c r="G38" s="64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</row>
    <row r="39" spans="1:18" s="66" customFormat="1" ht="20.25" hidden="1" customHeight="1">
      <c r="A39" s="68">
        <f t="shared" si="3"/>
        <v>12</v>
      </c>
      <c r="B39" s="267" t="str">
        <f>+'Ekamut-caxs'!B46</f>
        <v>Բուժ.ծառայության գծով</v>
      </c>
      <c r="C39" s="266"/>
      <c r="D39" s="268">
        <f>+'Ekamut-caxs'!D46</f>
        <v>0</v>
      </c>
      <c r="E39" s="265">
        <f t="shared" si="0"/>
        <v>0</v>
      </c>
      <c r="F39" s="264"/>
      <c r="G39" s="64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</row>
    <row r="40" spans="1:18" s="66" customFormat="1" ht="21" hidden="1" customHeight="1">
      <c r="A40" s="68">
        <f t="shared" si="3"/>
        <v>13</v>
      </c>
      <c r="B40" s="267" t="str">
        <f>+'Ekamut-caxs'!B47</f>
        <v>Ընթացիկ վերանորոգման գծով</v>
      </c>
      <c r="C40" s="264"/>
      <c r="D40" s="268">
        <f>+'Ekamut-caxs'!D47</f>
        <v>0</v>
      </c>
      <c r="E40" s="265">
        <f t="shared" si="0"/>
        <v>0</v>
      </c>
      <c r="F40" s="264"/>
      <c r="G40" s="64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</row>
    <row r="41" spans="1:18" s="66" customFormat="1" ht="28.5" customHeight="1">
      <c r="A41" s="68">
        <v>10</v>
      </c>
      <c r="B41" s="267" t="str">
        <f>+'Ekamut-caxs'!B48</f>
        <v>Ջեռուցման համակարգի սպասարկման գծով</v>
      </c>
      <c r="C41" s="264">
        <v>125.2</v>
      </c>
      <c r="D41" s="268">
        <f>+'Ekamut-caxs'!D48</f>
        <v>150</v>
      </c>
      <c r="E41" s="265">
        <f>D41-C41</f>
        <v>24.799999999999997</v>
      </c>
      <c r="F41" s="526" t="s">
        <v>276</v>
      </c>
      <c r="G41" s="64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</row>
    <row r="42" spans="1:18" s="66" customFormat="1" ht="30.75" customHeight="1">
      <c r="A42" s="68">
        <f t="shared" si="3"/>
        <v>11</v>
      </c>
      <c r="B42" s="267" t="str">
        <f>+'Ekamut-caxs'!B49</f>
        <v>Կաթսայատան սպասարկման գծով</v>
      </c>
      <c r="C42" s="264">
        <v>996</v>
      </c>
      <c r="D42" s="268">
        <f>+'Ekamut-caxs'!D49</f>
        <v>996</v>
      </c>
      <c r="E42" s="265">
        <f>D42-C42</f>
        <v>0</v>
      </c>
      <c r="F42" s="526" t="s">
        <v>277</v>
      </c>
      <c r="G42" s="64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</row>
    <row r="43" spans="1:18" s="66" customFormat="1" ht="21" hidden="1" customHeight="1">
      <c r="A43" s="68">
        <f t="shared" si="3"/>
        <v>12</v>
      </c>
      <c r="B43" s="267" t="str">
        <f>+'Ekamut-caxs'!B50</f>
        <v>Սպասարկման և կոմունալ համավճարների գծով</v>
      </c>
      <c r="C43" s="264"/>
      <c r="D43" s="268">
        <f>+'Ekamut-caxs'!D50</f>
        <v>0</v>
      </c>
      <c r="E43" s="265">
        <f>D43-C43</f>
        <v>0</v>
      </c>
      <c r="F43" s="257"/>
      <c r="G43" s="64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</row>
    <row r="44" spans="1:18" s="66" customFormat="1" ht="21" customHeight="1">
      <c r="A44" s="68">
        <v>12</v>
      </c>
      <c r="B44" s="267" t="str">
        <f>+'Ekamut-caxs'!B51</f>
        <v>Գնումների համակարգողի ծառայության գծով</v>
      </c>
      <c r="C44" s="266">
        <v>516</v>
      </c>
      <c r="D44" s="268">
        <f>+'Ekamut-caxs'!D51</f>
        <v>200</v>
      </c>
      <c r="E44" s="265">
        <f t="shared" si="0"/>
        <v>-316</v>
      </c>
      <c r="F44" s="257"/>
      <c r="G44" s="64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</row>
    <row r="45" spans="1:18" s="66" customFormat="1" ht="35.25" customHeight="1">
      <c r="A45" s="68">
        <f t="shared" si="3"/>
        <v>13</v>
      </c>
      <c r="B45" s="267" t="str">
        <f>+'Ekamut-caxs'!B52</f>
        <v>Համակարգիչների տեխնիկական սպասարկման գծով</v>
      </c>
      <c r="C45" s="266">
        <v>152</v>
      </c>
      <c r="D45" s="268">
        <f>+'Ekamut-caxs'!D52</f>
        <v>200</v>
      </c>
      <c r="E45" s="265">
        <f t="shared" si="0"/>
        <v>48</v>
      </c>
      <c r="F45" s="526" t="s">
        <v>278</v>
      </c>
      <c r="G45" s="64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</row>
    <row r="46" spans="1:18" s="66" customFormat="1" ht="39" customHeight="1">
      <c r="A46" s="68">
        <f t="shared" si="3"/>
        <v>14</v>
      </c>
      <c r="B46" s="267" t="str">
        <f>+'Ekamut-caxs'!B53</f>
        <v>Համակարգչային ծրագրի և կայքի սպասարկման գծով</v>
      </c>
      <c r="C46" s="264">
        <v>95</v>
      </c>
      <c r="D46" s="268">
        <f>+'Ekamut-caxs'!D53</f>
        <v>95</v>
      </c>
      <c r="E46" s="265">
        <f t="shared" si="0"/>
        <v>0</v>
      </c>
      <c r="F46" s="264"/>
      <c r="G46" s="50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</row>
    <row r="47" spans="1:18" s="66" customFormat="1" ht="23.25" customHeight="1">
      <c r="A47" s="68">
        <f t="shared" si="3"/>
        <v>15</v>
      </c>
      <c r="B47" s="267" t="str">
        <f>+'Ekamut-caxs'!B54</f>
        <v>էլ․ստորագրության գծով</v>
      </c>
      <c r="C47" s="264">
        <v>3</v>
      </c>
      <c r="D47" s="268">
        <f>+'Ekamut-caxs'!D54</f>
        <v>3</v>
      </c>
      <c r="E47" s="265">
        <f t="shared" ref="E47:E65" si="4">D47-C47</f>
        <v>0</v>
      </c>
      <c r="F47" s="264"/>
      <c r="G47" s="64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</row>
    <row r="48" spans="1:18" s="66" customFormat="1" ht="21" hidden="1" customHeight="1">
      <c r="A48" s="68">
        <f t="shared" si="3"/>
        <v>16</v>
      </c>
      <c r="B48" s="267" t="str">
        <f>+'Ekamut-caxs'!B55</f>
        <v>Հայտարարության գծով</v>
      </c>
      <c r="C48" s="264"/>
      <c r="D48" s="268">
        <f>+'Ekamut-caxs'!D55</f>
        <v>0</v>
      </c>
      <c r="E48" s="265">
        <f t="shared" si="4"/>
        <v>0</v>
      </c>
      <c r="F48" s="264"/>
      <c r="G48" s="64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</row>
    <row r="49" spans="1:18" s="66" customFormat="1" ht="21" customHeight="1">
      <c r="A49" s="68">
        <v>16</v>
      </c>
      <c r="B49" s="267" t="str">
        <f>+'Ekamut-caxs'!B56</f>
        <v>Բաժանորդագրության գծով</v>
      </c>
      <c r="C49" s="264">
        <v>72</v>
      </c>
      <c r="D49" s="268">
        <f>+'Ekamut-caxs'!D56</f>
        <v>72</v>
      </c>
      <c r="E49" s="265">
        <f t="shared" si="4"/>
        <v>0</v>
      </c>
      <c r="F49" s="264"/>
      <c r="G49" s="64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</row>
    <row r="50" spans="1:18" s="66" customFormat="1" ht="20.25" hidden="1" customHeight="1">
      <c r="A50" s="68">
        <f t="shared" si="3"/>
        <v>17</v>
      </c>
      <c r="B50" s="267" t="str">
        <f>+'Ekamut-caxs'!B57</f>
        <v>Վերապատրաստման գծով</v>
      </c>
      <c r="C50" s="264"/>
      <c r="D50" s="268">
        <f>+'Ekamut-caxs'!D57</f>
        <v>0</v>
      </c>
      <c r="E50" s="265">
        <f t="shared" si="4"/>
        <v>0</v>
      </c>
      <c r="F50" s="264"/>
      <c r="G50" s="64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</row>
    <row r="51" spans="1:18" s="66" customFormat="1" ht="20.25" customHeight="1">
      <c r="A51" s="68">
        <v>17</v>
      </c>
      <c r="B51" s="267" t="str">
        <f>+'Ekamut-caxs'!B58</f>
        <v>Միջոցառումների գծով</v>
      </c>
      <c r="C51" s="264">
        <v>495</v>
      </c>
      <c r="D51" s="268">
        <f>+'Ekamut-caxs'!D58</f>
        <v>350</v>
      </c>
      <c r="E51" s="265">
        <f>D51-C51</f>
        <v>-145</v>
      </c>
      <c r="F51" s="264"/>
      <c r="G51" s="64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</row>
    <row r="52" spans="1:18" s="66" customFormat="1" ht="21" customHeight="1">
      <c r="A52" s="68">
        <f t="shared" si="3"/>
        <v>18</v>
      </c>
      <c r="B52" s="267" t="str">
        <f>+'Ekamut-caxs'!B59</f>
        <v>Պահնորդական ծառայության գծով</v>
      </c>
      <c r="C52" s="264">
        <v>2547</v>
      </c>
      <c r="D52" s="268">
        <f>+'Ekamut-caxs'!D59</f>
        <v>3102</v>
      </c>
      <c r="E52" s="265">
        <f t="shared" si="4"/>
        <v>555</v>
      </c>
      <c r="F52" s="526" t="s">
        <v>282</v>
      </c>
      <c r="G52" s="64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</row>
    <row r="53" spans="1:18" s="66" customFormat="1" ht="27.75" customHeight="1">
      <c r="A53" s="68">
        <f t="shared" si="3"/>
        <v>19</v>
      </c>
      <c r="B53" s="267" t="str">
        <f>+'Ekamut-caxs'!B60</f>
        <v>Տպագրական ծառայության գծով</v>
      </c>
      <c r="C53" s="264">
        <v>347.5</v>
      </c>
      <c r="D53" s="268">
        <f>+'Ekamut-caxs'!D60</f>
        <v>500</v>
      </c>
      <c r="E53" s="265">
        <f t="shared" si="4"/>
        <v>152.5</v>
      </c>
      <c r="F53" s="526" t="s">
        <v>279</v>
      </c>
      <c r="G53" s="64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</row>
    <row r="54" spans="1:18" s="65" customFormat="1" ht="21" customHeight="1">
      <c r="A54" s="68">
        <f t="shared" si="3"/>
        <v>20</v>
      </c>
      <c r="B54" s="319" t="str">
        <f>+'Ekamut-caxs'!B61</f>
        <v>Կազմարարական ծառայության գծով</v>
      </c>
      <c r="C54" s="264">
        <v>60</v>
      </c>
      <c r="D54" s="266">
        <f>+'Ekamut-caxs'!D61</f>
        <v>60</v>
      </c>
      <c r="E54" s="264">
        <f>D54-C54</f>
        <v>0</v>
      </c>
      <c r="F54" s="264"/>
      <c r="G54" s="64"/>
    </row>
    <row r="55" spans="1:18" s="65" customFormat="1" ht="21" customHeight="1">
      <c r="A55" s="68">
        <v>21</v>
      </c>
      <c r="B55" s="319" t="s">
        <v>266</v>
      </c>
      <c r="C55" s="264">
        <v>33</v>
      </c>
      <c r="D55" s="266">
        <v>40</v>
      </c>
      <c r="E55" s="264">
        <f>D55-C55</f>
        <v>7</v>
      </c>
      <c r="F55" s="264"/>
      <c r="G55" s="64"/>
    </row>
    <row r="56" spans="1:18" s="65" customFormat="1" ht="21" customHeight="1">
      <c r="A56" s="68">
        <v>22</v>
      </c>
      <c r="B56" s="319" t="s">
        <v>267</v>
      </c>
      <c r="C56" s="264">
        <v>350</v>
      </c>
      <c r="D56" s="266"/>
      <c r="E56" s="264">
        <f t="shared" ref="E56:E61" si="5">D56-C56</f>
        <v>-350</v>
      </c>
      <c r="F56" s="264"/>
      <c r="G56" s="64"/>
    </row>
    <row r="57" spans="1:18" s="65" customFormat="1" ht="21" hidden="1" customHeight="1">
      <c r="A57" s="68"/>
      <c r="B57" s="319"/>
      <c r="C57" s="264"/>
      <c r="D57" s="266"/>
      <c r="E57" s="264">
        <f t="shared" si="5"/>
        <v>0</v>
      </c>
      <c r="F57" s="264"/>
      <c r="G57" s="64"/>
    </row>
    <row r="58" spans="1:18" s="65" customFormat="1" ht="21" hidden="1" customHeight="1">
      <c r="A58" s="68"/>
      <c r="B58" s="319"/>
      <c r="C58" s="264"/>
      <c r="D58" s="266"/>
      <c r="E58" s="264">
        <f t="shared" si="5"/>
        <v>0</v>
      </c>
      <c r="F58" s="264"/>
      <c r="G58" s="64"/>
    </row>
    <row r="59" spans="1:18" s="65" customFormat="1" ht="21" hidden="1" customHeight="1">
      <c r="A59" s="68"/>
      <c r="B59" s="319"/>
      <c r="C59" s="264"/>
      <c r="D59" s="266"/>
      <c r="E59" s="264">
        <f t="shared" si="5"/>
        <v>0</v>
      </c>
      <c r="F59" s="264"/>
      <c r="G59" s="64"/>
    </row>
    <row r="60" spans="1:18" s="65" customFormat="1" ht="21" hidden="1" customHeight="1">
      <c r="A60" s="68"/>
      <c r="B60" s="319"/>
      <c r="C60" s="264"/>
      <c r="D60" s="266"/>
      <c r="E60" s="264">
        <f t="shared" si="5"/>
        <v>0</v>
      </c>
      <c r="F60" s="264"/>
      <c r="G60" s="64"/>
    </row>
    <row r="61" spans="1:18" s="65" customFormat="1" ht="21" hidden="1" customHeight="1">
      <c r="A61" s="68">
        <f>+A54+1</f>
        <v>21</v>
      </c>
      <c r="B61" s="319"/>
      <c r="C61" s="264"/>
      <c r="D61" s="266">
        <f>+'Ekamut-caxs'!D67</f>
        <v>0</v>
      </c>
      <c r="E61" s="264">
        <f t="shared" si="5"/>
        <v>0</v>
      </c>
      <c r="F61" s="264"/>
      <c r="G61" s="64" t="str">
        <f>+'Ekamut-caxs'!F67</f>
        <v>նոր տողեր ավելացնել 29 և 30 տողերի միջև</v>
      </c>
    </row>
    <row r="62" spans="1:18" s="66" customFormat="1" ht="21" customHeight="1">
      <c r="A62" s="68">
        <v>23</v>
      </c>
      <c r="B62" s="267" t="str">
        <f>+'Ekamut-caxs'!B68</f>
        <v>Հիմնական միջոցների մաշվածության գծով, որից՝</v>
      </c>
      <c r="C62" s="264">
        <v>7642.4</v>
      </c>
      <c r="D62" s="268">
        <f>+'Ekamut-caxs'!D68</f>
        <v>6555.5</v>
      </c>
      <c r="E62" s="265">
        <f t="shared" si="4"/>
        <v>-1086.8999999999996</v>
      </c>
      <c r="F62" s="264"/>
      <c r="G62" s="64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</row>
    <row r="63" spans="1:18" ht="20.25" customHeight="1">
      <c r="A63" s="29">
        <v>23.1</v>
      </c>
      <c r="B63" s="326" t="str">
        <f>+'Ekamut-caxs'!B69</f>
        <v>պայմանով (անհատույց) ստացված</v>
      </c>
      <c r="C63" s="243">
        <v>1857.2</v>
      </c>
      <c r="D63" s="269">
        <f>+'Ekamut-caxs'!D69</f>
        <v>1857.2</v>
      </c>
      <c r="E63" s="242">
        <f t="shared" si="4"/>
        <v>0</v>
      </c>
      <c r="F63" s="243"/>
      <c r="G63" s="160"/>
    </row>
    <row r="64" spans="1:18" s="66" customFormat="1" ht="21" hidden="1" customHeight="1">
      <c r="A64" s="68">
        <f>+A62+1</f>
        <v>24</v>
      </c>
      <c r="B64" s="267" t="str">
        <f>+'Ekamut-caxs'!B70</f>
        <v xml:space="preserve">Չփոխհատուցվող հարկերի գծով </v>
      </c>
      <c r="C64" s="264"/>
      <c r="D64" s="268">
        <f>+'Ekamut-caxs'!D70</f>
        <v>0</v>
      </c>
      <c r="E64" s="265">
        <f t="shared" si="4"/>
        <v>0</v>
      </c>
      <c r="F64" s="264"/>
      <c r="G64" s="64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</row>
    <row r="65" spans="1:18" s="66" customFormat="1" ht="21" hidden="1" customHeight="1">
      <c r="A65" s="68">
        <f>+A64+1</f>
        <v>25</v>
      </c>
      <c r="B65" s="267" t="str">
        <f>+'Ekamut-caxs'!B71</f>
        <v>Այլ ծախսերի գծով</v>
      </c>
      <c r="C65" s="264"/>
      <c r="D65" s="268">
        <f>+'Ekamut-caxs'!D71</f>
        <v>0</v>
      </c>
      <c r="E65" s="265">
        <f t="shared" si="4"/>
        <v>0</v>
      </c>
      <c r="F65" s="264"/>
      <c r="G65" s="64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</row>
    <row r="66" spans="1:18" s="35" customFormat="1" ht="18">
      <c r="A66" s="26"/>
      <c r="B66" s="465" t="s">
        <v>78</v>
      </c>
      <c r="C66" s="274">
        <f>C6-C20</f>
        <v>-1001.8000000000175</v>
      </c>
      <c r="D66" s="274">
        <f>D6-D20</f>
        <v>0</v>
      </c>
      <c r="E66" s="274">
        <f t="shared" si="0"/>
        <v>1001.8000000000175</v>
      </c>
      <c r="F66" s="323"/>
      <c r="G66" s="33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</row>
    <row r="67" spans="1:18" s="35" customFormat="1" ht="45" customHeight="1">
      <c r="A67" s="36"/>
      <c r="B67" s="466"/>
      <c r="C67" s="37"/>
      <c r="D67" s="37"/>
      <c r="E67" s="37"/>
      <c r="F67" s="37"/>
      <c r="G67" s="33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</row>
    <row r="68" spans="1:18" ht="24.75" customHeight="1">
      <c r="B68" s="467" t="s">
        <v>2</v>
      </c>
      <c r="C68" s="39"/>
      <c r="D68" s="548" t="str">
        <f>+'Ekamut-caxs'!D74</f>
        <v>Արմինե Պողոսյան</v>
      </c>
      <c r="E68" s="548"/>
      <c r="F68" s="316"/>
      <c r="G68" s="27"/>
    </row>
    <row r="69" spans="1:18" ht="9.75" customHeight="1">
      <c r="B69" s="468"/>
      <c r="C69" s="38"/>
      <c r="D69" s="547" t="s">
        <v>5</v>
      </c>
      <c r="E69" s="547"/>
      <c r="F69" s="317"/>
      <c r="G69" s="27"/>
    </row>
    <row r="70" spans="1:18" ht="24.75" customHeight="1">
      <c r="B70" s="467" t="s">
        <v>6</v>
      </c>
      <c r="C70" s="39"/>
      <c r="D70" s="548" t="str">
        <f>+'Ekamut-caxs'!D76</f>
        <v>Էմմա Ղազարյան</v>
      </c>
      <c r="E70" s="548"/>
      <c r="F70" s="316"/>
      <c r="G70" s="27"/>
    </row>
    <row r="71" spans="1:18" ht="11.25" customHeight="1">
      <c r="B71" s="469"/>
      <c r="C71" s="38"/>
      <c r="D71" s="547" t="s">
        <v>5</v>
      </c>
      <c r="E71" s="547"/>
      <c r="F71" s="317"/>
      <c r="G71" s="27"/>
    </row>
    <row r="72" spans="1:18" s="19" customFormat="1">
      <c r="A72" s="24"/>
      <c r="B72" s="463" t="s">
        <v>1</v>
      </c>
      <c r="C72" s="38"/>
      <c r="D72" s="38"/>
      <c r="E72" s="38"/>
      <c r="F72" s="38"/>
      <c r="G72" s="27"/>
    </row>
    <row r="73" spans="1:18" s="19" customFormat="1">
      <c r="A73" s="114"/>
      <c r="B73" s="470"/>
      <c r="C73" s="27"/>
      <c r="D73" s="27"/>
      <c r="E73" s="27"/>
      <c r="F73" s="27"/>
      <c r="G73" s="27"/>
    </row>
    <row r="74" spans="1:18" s="19" customFormat="1">
      <c r="A74" s="114"/>
      <c r="B74" s="470"/>
      <c r="C74" s="27"/>
      <c r="D74" s="27"/>
      <c r="E74" s="27"/>
      <c r="F74" s="27"/>
      <c r="G74" s="27"/>
    </row>
    <row r="75" spans="1:18" s="19" customFormat="1">
      <c r="A75" s="114"/>
      <c r="B75" s="470"/>
      <c r="C75" s="27"/>
      <c r="D75" s="27"/>
      <c r="E75" s="27"/>
      <c r="F75" s="27"/>
      <c r="G75" s="27"/>
    </row>
    <row r="76" spans="1:18" s="19" customFormat="1">
      <c r="A76" s="114"/>
      <c r="B76" s="470"/>
      <c r="C76" s="27"/>
      <c r="D76" s="27"/>
      <c r="E76" s="27"/>
      <c r="F76" s="27"/>
      <c r="G76" s="27"/>
    </row>
    <row r="77" spans="1:18" s="19" customFormat="1">
      <c r="A77" s="114"/>
      <c r="B77" s="470"/>
      <c r="C77" s="27"/>
      <c r="D77" s="27"/>
      <c r="E77" s="27"/>
      <c r="F77" s="27"/>
    </row>
    <row r="78" spans="1:18" s="19" customFormat="1">
      <c r="A78" s="114"/>
      <c r="B78" s="470"/>
      <c r="C78" s="27"/>
      <c r="D78" s="27"/>
      <c r="E78" s="27"/>
      <c r="F78" s="27"/>
    </row>
    <row r="79" spans="1:18" s="19" customFormat="1">
      <c r="A79" s="114"/>
      <c r="B79" s="470"/>
      <c r="C79" s="27"/>
      <c r="D79" s="27"/>
      <c r="E79" s="27"/>
      <c r="F79" s="27"/>
    </row>
    <row r="80" spans="1:18" s="19" customFormat="1">
      <c r="A80" s="114"/>
      <c r="B80" s="23"/>
    </row>
    <row r="81" spans="1:2" s="19" customFormat="1">
      <c r="A81" s="114"/>
      <c r="B81" s="23"/>
    </row>
    <row r="82" spans="1:2" s="19" customFormat="1">
      <c r="A82" s="114"/>
      <c r="B82" s="23"/>
    </row>
    <row r="83" spans="1:2" s="19" customFormat="1">
      <c r="A83" s="114"/>
      <c r="B83" s="23"/>
    </row>
    <row r="84" spans="1:2" s="19" customFormat="1">
      <c r="A84" s="114"/>
      <c r="B84" s="23"/>
    </row>
    <row r="85" spans="1:2" s="19" customFormat="1">
      <c r="A85" s="114"/>
      <c r="B85" s="23"/>
    </row>
    <row r="86" spans="1:2" s="19" customFormat="1">
      <c r="A86" s="114"/>
      <c r="B86" s="23"/>
    </row>
    <row r="87" spans="1:2" s="19" customFormat="1">
      <c r="A87" s="114"/>
      <c r="B87" s="23"/>
    </row>
    <row r="88" spans="1:2" s="19" customFormat="1">
      <c r="A88" s="114"/>
      <c r="B88" s="23"/>
    </row>
    <row r="89" spans="1:2" s="19" customFormat="1">
      <c r="A89" s="114"/>
      <c r="B89" s="23"/>
    </row>
    <row r="90" spans="1:2" s="19" customFormat="1">
      <c r="A90" s="114"/>
      <c r="B90" s="23"/>
    </row>
  </sheetData>
  <sheetProtection algorithmName="SHA-512" hashValue="9ReO2QtMK0N9iEZoL720WCH8XLR1gv8AREWuWldN4s1IWvrjPPk7s/vvfVJ8fhYY/cD9aFCVwOcr9O3FT9c2cg==" saltValue="IEG9upGoHa+0wAx2X7lJb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9"/>
  <sheetViews>
    <sheetView view="pageBreakPreview" zoomScaleSheetLayoutView="100" workbookViewId="0">
      <selection activeCell="F55" sqref="F55"/>
    </sheetView>
  </sheetViews>
  <sheetFormatPr defaultColWidth="9.109375" defaultRowHeight="15"/>
  <cols>
    <col min="1" max="1" width="4.88671875" style="20" customWidth="1"/>
    <col min="2" max="2" width="55.44140625" style="460" customWidth="1"/>
    <col min="3" max="3" width="16.33203125" style="20" customWidth="1"/>
    <col min="4" max="4" width="17.88671875" style="20" customWidth="1"/>
    <col min="5" max="5" width="13.5546875" style="20" customWidth="1"/>
    <col min="6" max="6" width="41.109375" style="20" customWidth="1"/>
    <col min="7" max="7" width="9.5546875" style="128" bestFit="1" customWidth="1"/>
    <col min="8" max="8" width="14.44140625" style="114" customWidth="1"/>
    <col min="9" max="13" width="9.109375" style="114"/>
    <col min="14" max="20" width="9.109375" style="122"/>
    <col min="21" max="16384" width="9.109375" style="20"/>
  </cols>
  <sheetData>
    <row r="1" spans="1:20" ht="20.399999999999999">
      <c r="A1" s="546" t="s">
        <v>79</v>
      </c>
      <c r="B1" s="546"/>
      <c r="C1" s="546"/>
      <c r="D1" s="546"/>
      <c r="E1" s="546"/>
      <c r="F1" s="546"/>
    </row>
    <row r="2" spans="1:20" s="22" customFormat="1" ht="20.399999999999999">
      <c r="A2" s="534" t="str">
        <f>+'Ekamut-caxs'!A7:D7</f>
        <v xml:space="preserve">«Երևանի Կ․Սարաջյանի անվան երաժշտական դպրոց» ՀՈԱԿ-ի </v>
      </c>
      <c r="B2" s="534"/>
      <c r="C2" s="534"/>
      <c r="D2" s="534"/>
      <c r="E2" s="534"/>
      <c r="F2" s="534"/>
      <c r="G2" s="110"/>
      <c r="H2" s="4"/>
      <c r="I2" s="115"/>
      <c r="J2" s="115"/>
      <c r="K2" s="115"/>
      <c r="L2" s="115"/>
      <c r="M2" s="115"/>
      <c r="N2" s="123"/>
      <c r="O2" s="123"/>
      <c r="P2" s="123"/>
      <c r="Q2" s="123"/>
      <c r="R2" s="123"/>
      <c r="S2" s="123"/>
      <c r="T2" s="123"/>
    </row>
    <row r="3" spans="1:20" ht="40.200000000000003" customHeight="1">
      <c r="A3" s="549" t="s">
        <v>222</v>
      </c>
      <c r="B3" s="549"/>
      <c r="C3" s="549"/>
      <c r="D3" s="549"/>
      <c r="E3" s="549"/>
      <c r="F3" s="549"/>
      <c r="G3" s="129"/>
      <c r="H3" s="116"/>
      <c r="I3" s="116"/>
      <c r="J3" s="116"/>
      <c r="K3" s="116"/>
      <c r="L3" s="116"/>
    </row>
    <row r="4" spans="1:20" s="22" customFormat="1" ht="18" customHeight="1">
      <c r="A4" s="11"/>
      <c r="B4" s="458"/>
      <c r="F4" s="12" t="s">
        <v>43</v>
      </c>
      <c r="G4" s="130"/>
      <c r="H4" s="115"/>
      <c r="I4" s="115"/>
      <c r="J4" s="115"/>
      <c r="K4" s="115"/>
      <c r="L4" s="115"/>
      <c r="M4" s="115"/>
      <c r="N4" s="123"/>
      <c r="O4" s="123"/>
      <c r="P4" s="123"/>
      <c r="Q4" s="123"/>
      <c r="R4" s="123"/>
      <c r="S4" s="123"/>
      <c r="T4" s="123"/>
    </row>
    <row r="5" spans="1:20" s="30" customFormat="1" ht="68.400000000000006" customHeight="1">
      <c r="A5" s="95" t="s">
        <v>3</v>
      </c>
      <c r="B5" s="97" t="s">
        <v>30</v>
      </c>
      <c r="C5" s="235" t="s">
        <v>195</v>
      </c>
      <c r="D5" s="235" t="s">
        <v>196</v>
      </c>
      <c r="E5" s="96" t="s">
        <v>50</v>
      </c>
      <c r="F5" s="318" t="str">
        <f>+'Ekamutneri hamematakan'!F5</f>
        <v>Ծանոթություն նախատեսվող ցուցանիշների վերաբերյալ</v>
      </c>
      <c r="G5" s="19"/>
      <c r="H5" s="480" t="s">
        <v>243</v>
      </c>
      <c r="I5" s="117"/>
      <c r="J5" s="117"/>
      <c r="K5" s="117"/>
      <c r="L5" s="117"/>
      <c r="M5" s="117"/>
      <c r="N5" s="124"/>
      <c r="O5" s="124"/>
      <c r="P5" s="124"/>
      <c r="Q5" s="124"/>
      <c r="R5" s="124"/>
      <c r="S5" s="124"/>
      <c r="T5" s="124"/>
    </row>
    <row r="6" spans="1:20" s="22" customFormat="1" ht="41.25" customHeight="1">
      <c r="A6" s="13" t="s">
        <v>7</v>
      </c>
      <c r="B6" s="14" t="s">
        <v>31</v>
      </c>
      <c r="C6" s="244">
        <v>1933.4</v>
      </c>
      <c r="D6" s="244">
        <f>+C92</f>
        <v>6603.8999999999651</v>
      </c>
      <c r="E6" s="260">
        <f t="shared" ref="E6:E77" si="0">D6-C6</f>
        <v>4670.4999999999654</v>
      </c>
      <c r="F6" s="244"/>
      <c r="G6" s="130"/>
      <c r="H6" s="115"/>
      <c r="I6" s="115"/>
      <c r="J6" s="115"/>
      <c r="K6" s="115"/>
      <c r="L6" s="115"/>
      <c r="M6" s="115"/>
      <c r="N6" s="123"/>
      <c r="O6" s="123"/>
      <c r="P6" s="123"/>
      <c r="Q6" s="123"/>
      <c r="R6" s="123"/>
      <c r="S6" s="123"/>
      <c r="T6" s="123"/>
    </row>
    <row r="7" spans="1:20" s="22" customFormat="1" ht="38.25" customHeight="1">
      <c r="A7" s="13" t="s">
        <v>11</v>
      </c>
      <c r="B7" s="14" t="s">
        <v>80</v>
      </c>
      <c r="C7" s="260">
        <f>SUM(C8:C25)</f>
        <v>148203.29999999999</v>
      </c>
      <c r="D7" s="260">
        <f>SUM(D8:D25)</f>
        <v>165076.20000000001</v>
      </c>
      <c r="E7" s="260">
        <f>D7-C7</f>
        <v>16872.900000000023</v>
      </c>
      <c r="F7" s="244"/>
      <c r="G7" s="130"/>
      <c r="H7" s="115"/>
      <c r="I7" s="115"/>
      <c r="J7" s="115"/>
      <c r="K7" s="115"/>
      <c r="L7" s="115"/>
      <c r="M7" s="115"/>
      <c r="N7" s="123"/>
      <c r="O7" s="123"/>
      <c r="P7" s="123"/>
      <c r="Q7" s="123"/>
      <c r="R7" s="123"/>
      <c r="S7" s="123"/>
      <c r="T7" s="123"/>
    </row>
    <row r="8" spans="1:20" s="66" customFormat="1" ht="22.5" customHeight="1">
      <c r="A8" s="68">
        <v>1</v>
      </c>
      <c r="B8" s="448" t="str">
        <f>+'Dramakan hosqer'!B14</f>
        <v>Սուբսիդիայից</v>
      </c>
      <c r="C8" s="257">
        <v>122633.5</v>
      </c>
      <c r="D8" s="258">
        <f>+'Dramakan hosqer'!F14</f>
        <v>137399.5</v>
      </c>
      <c r="E8" s="258">
        <f>D8-C8</f>
        <v>14766</v>
      </c>
      <c r="F8" s="257"/>
      <c r="G8" s="131"/>
      <c r="H8" s="118"/>
      <c r="I8" s="118"/>
      <c r="J8" s="118"/>
      <c r="K8" s="118"/>
      <c r="L8" s="118"/>
      <c r="M8" s="118"/>
      <c r="N8" s="125"/>
      <c r="O8" s="125"/>
      <c r="P8" s="125"/>
      <c r="Q8" s="125"/>
      <c r="R8" s="125"/>
      <c r="S8" s="125"/>
      <c r="T8" s="125"/>
    </row>
    <row r="9" spans="1:20" s="66" customFormat="1" ht="38.25" customHeight="1">
      <c r="A9" s="68">
        <f>+A8+1</f>
        <v>2</v>
      </c>
      <c r="B9" s="448" t="str">
        <f>+'Dramakan hosqer'!B15</f>
        <v>Սուբսիդիա՝ ազգային, լարային և փողային նվագարանների ուսուցման գծով</v>
      </c>
      <c r="C9" s="257">
        <v>2396.6999999999998</v>
      </c>
      <c r="D9" s="258">
        <f>+'Dramakan hosqer'!F15</f>
        <v>2396.6999999999998</v>
      </c>
      <c r="E9" s="258">
        <f>D9-C9</f>
        <v>0</v>
      </c>
      <c r="F9" s="257"/>
      <c r="G9" s="131"/>
      <c r="H9" s="118"/>
      <c r="I9" s="118"/>
      <c r="J9" s="118"/>
      <c r="K9" s="118"/>
      <c r="L9" s="118"/>
      <c r="M9" s="118"/>
      <c r="N9" s="125"/>
      <c r="O9" s="125"/>
      <c r="P9" s="125"/>
      <c r="Q9" s="125"/>
      <c r="R9" s="125"/>
      <c r="S9" s="125"/>
      <c r="T9" s="125"/>
    </row>
    <row r="10" spans="1:20" s="66" customFormat="1" ht="17.25" customHeight="1">
      <c r="A10" s="68">
        <f t="shared" ref="A10:A18" si="1">+A9+1</f>
        <v>3</v>
      </c>
      <c r="B10" s="448" t="str">
        <f>+'Dramakan hosqer'!B16</f>
        <v xml:space="preserve">Վճարովի ծառայություններից </v>
      </c>
      <c r="C10" s="257">
        <v>22967.8</v>
      </c>
      <c r="D10" s="258">
        <f>+'Dramakan hosqer'!F16</f>
        <v>25280</v>
      </c>
      <c r="E10" s="258">
        <f t="shared" si="0"/>
        <v>2312.2000000000007</v>
      </c>
      <c r="F10" s="257"/>
      <c r="G10" s="131"/>
      <c r="H10" s="118"/>
      <c r="I10" s="118"/>
      <c r="J10" s="118"/>
      <c r="K10" s="118"/>
      <c r="L10" s="118"/>
      <c r="M10" s="118"/>
      <c r="N10" s="125"/>
      <c r="O10" s="125"/>
      <c r="P10" s="125"/>
      <c r="Q10" s="125"/>
      <c r="R10" s="125"/>
      <c r="S10" s="125"/>
      <c r="T10" s="125"/>
    </row>
    <row r="11" spans="1:20" s="66" customFormat="1" ht="17.25" hidden="1" customHeight="1">
      <c r="A11" s="68">
        <f t="shared" si="1"/>
        <v>4</v>
      </c>
      <c r="B11" s="448" t="str">
        <f>+'Dramakan hosqer'!B17</f>
        <v>Սպասարկման և կոմունալ համավճարներից</v>
      </c>
      <c r="C11" s="257"/>
      <c r="D11" s="258">
        <f>+'Dramakan hosqer'!F17</f>
        <v>0</v>
      </c>
      <c r="E11" s="258">
        <f t="shared" si="0"/>
        <v>0</v>
      </c>
      <c r="F11" s="257"/>
      <c r="G11" s="131"/>
      <c r="H11" s="118"/>
      <c r="I11" s="118"/>
      <c r="J11" s="118"/>
      <c r="K11" s="118"/>
      <c r="L11" s="118"/>
      <c r="M11" s="118"/>
      <c r="N11" s="125"/>
      <c r="O11" s="125"/>
      <c r="P11" s="125"/>
      <c r="Q11" s="125"/>
      <c r="R11" s="125"/>
      <c r="S11" s="125"/>
      <c r="T11" s="125"/>
    </row>
    <row r="12" spans="1:20" s="66" customFormat="1" ht="17.25" hidden="1" customHeight="1">
      <c r="A12" s="68">
        <f t="shared" si="1"/>
        <v>5</v>
      </c>
      <c r="B12" s="448" t="str">
        <f>+'Dramakan hosqer'!B18</f>
        <v>Միջոցառումների կազմակերպումից</v>
      </c>
      <c r="C12" s="257"/>
      <c r="D12" s="258">
        <f>+'Dramakan hosqer'!F18</f>
        <v>0</v>
      </c>
      <c r="E12" s="258">
        <f t="shared" si="0"/>
        <v>0</v>
      </c>
      <c r="F12" s="257"/>
      <c r="G12" s="131"/>
      <c r="H12" s="118"/>
      <c r="I12" s="118"/>
      <c r="J12" s="118"/>
      <c r="K12" s="118"/>
      <c r="L12" s="118"/>
      <c r="M12" s="118"/>
      <c r="N12" s="125"/>
      <c r="O12" s="125"/>
      <c r="P12" s="125"/>
      <c r="Q12" s="125"/>
      <c r="R12" s="125"/>
      <c r="S12" s="125"/>
      <c r="T12" s="125"/>
    </row>
    <row r="13" spans="1:20" s="66" customFormat="1" ht="17.25" hidden="1" customHeight="1">
      <c r="A13" s="68">
        <f t="shared" si="1"/>
        <v>6</v>
      </c>
      <c r="B13" s="448" t="str">
        <f>+'Dramakan hosqer'!B19</f>
        <v>Ֆինանսական օգնությունից</v>
      </c>
      <c r="C13" s="257"/>
      <c r="D13" s="258">
        <f>+'Dramakan hosqer'!F19</f>
        <v>0</v>
      </c>
      <c r="E13" s="258">
        <f t="shared" si="0"/>
        <v>0</v>
      </c>
      <c r="F13" s="257"/>
      <c r="G13" s="131"/>
      <c r="H13" s="118"/>
      <c r="I13" s="118"/>
      <c r="J13" s="118"/>
      <c r="K13" s="118"/>
      <c r="L13" s="118"/>
      <c r="M13" s="118"/>
      <c r="N13" s="125"/>
      <c r="O13" s="125"/>
      <c r="P13" s="125"/>
      <c r="Q13" s="125"/>
      <c r="R13" s="125"/>
      <c r="S13" s="125"/>
      <c r="T13" s="125"/>
    </row>
    <row r="14" spans="1:20" s="66" customFormat="1" ht="17.25" hidden="1" customHeight="1">
      <c r="A14" s="68"/>
      <c r="B14" s="448"/>
      <c r="C14" s="257"/>
      <c r="D14" s="258"/>
      <c r="E14" s="258"/>
      <c r="F14" s="257"/>
      <c r="G14" s="131"/>
      <c r="H14" s="118"/>
      <c r="I14" s="118"/>
      <c r="J14" s="118"/>
      <c r="K14" s="118"/>
      <c r="L14" s="118"/>
      <c r="M14" s="118"/>
      <c r="N14" s="125"/>
      <c r="O14" s="125"/>
      <c r="P14" s="125"/>
      <c r="Q14" s="125"/>
      <c r="R14" s="125"/>
      <c r="S14" s="125"/>
      <c r="T14" s="125"/>
    </row>
    <row r="15" spans="1:20" s="66" customFormat="1" ht="17.25" hidden="1" customHeight="1">
      <c r="A15" s="68">
        <f>+A13+1</f>
        <v>7</v>
      </c>
      <c r="B15" s="448" t="str">
        <f>+'Dramakan hosqer'!B20</f>
        <v>Չփոխանակվող գործարքներից (դրամաշնորհից)</v>
      </c>
      <c r="C15" s="257"/>
      <c r="D15" s="258">
        <f>+'Dramakan hosqer'!F20</f>
        <v>0</v>
      </c>
      <c r="E15" s="258">
        <f t="shared" si="0"/>
        <v>0</v>
      </c>
      <c r="F15" s="257"/>
      <c r="G15" s="131"/>
      <c r="H15" s="118"/>
      <c r="I15" s="118"/>
      <c r="J15" s="118"/>
      <c r="K15" s="118"/>
      <c r="L15" s="118"/>
      <c r="M15" s="118"/>
      <c r="N15" s="125"/>
      <c r="O15" s="125"/>
      <c r="P15" s="125"/>
      <c r="Q15" s="125"/>
      <c r="R15" s="125"/>
      <c r="S15" s="125"/>
      <c r="T15" s="125"/>
    </row>
    <row r="16" spans="1:20" s="66" customFormat="1" ht="17.25" hidden="1" customHeight="1">
      <c r="A16" s="68">
        <f t="shared" si="1"/>
        <v>8</v>
      </c>
      <c r="B16" s="448" t="str">
        <f>+'Dramakan hosqer'!B21</f>
        <v>Դեբիտորական պարտքերից</v>
      </c>
      <c r="C16" s="257"/>
      <c r="D16" s="258">
        <f>+'Dramakan hosqer'!F21</f>
        <v>0</v>
      </c>
      <c r="E16" s="258">
        <f t="shared" si="0"/>
        <v>0</v>
      </c>
      <c r="F16" s="257"/>
      <c r="G16" s="131"/>
      <c r="H16" s="118"/>
      <c r="I16" s="118"/>
      <c r="J16" s="118"/>
      <c r="K16" s="118"/>
      <c r="L16" s="118"/>
      <c r="M16" s="118"/>
      <c r="N16" s="125"/>
      <c r="O16" s="125"/>
      <c r="P16" s="125"/>
      <c r="Q16" s="125"/>
      <c r="R16" s="125"/>
      <c r="S16" s="125"/>
      <c r="T16" s="125"/>
    </row>
    <row r="17" spans="1:20" s="66" customFormat="1" ht="17.25" hidden="1" customHeight="1">
      <c r="A17" s="68">
        <f t="shared" si="1"/>
        <v>9</v>
      </c>
      <c r="B17" s="448" t="str">
        <f>+'Dramakan hosqer'!B22</f>
        <v>Բանկի տոկոսից</v>
      </c>
      <c r="C17" s="257"/>
      <c r="D17" s="258">
        <f>+'Dramakan hosqer'!F22</f>
        <v>0</v>
      </c>
      <c r="E17" s="258">
        <f>D17-C17</f>
        <v>0</v>
      </c>
      <c r="F17" s="257"/>
      <c r="G17" s="131"/>
      <c r="H17" s="118"/>
      <c r="I17" s="118"/>
      <c r="J17" s="118"/>
      <c r="K17" s="118"/>
      <c r="L17" s="118"/>
      <c r="M17" s="118"/>
      <c r="N17" s="125"/>
      <c r="O17" s="125"/>
      <c r="P17" s="125"/>
      <c r="Q17" s="125"/>
      <c r="R17" s="125"/>
      <c r="S17" s="125"/>
      <c r="T17" s="125"/>
    </row>
    <row r="18" spans="1:20" s="65" customFormat="1" ht="17.25" hidden="1" customHeight="1">
      <c r="A18" s="68">
        <f t="shared" si="1"/>
        <v>10</v>
      </c>
      <c r="B18" s="448">
        <f>+'Dramakan hosqer'!B23</f>
        <v>0</v>
      </c>
      <c r="C18" s="257"/>
      <c r="D18" s="257">
        <f>+'Dramakan hosqer'!F23</f>
        <v>0</v>
      </c>
      <c r="E18" s="257">
        <f>D18-C18</f>
        <v>0</v>
      </c>
      <c r="F18" s="257"/>
      <c r="G18" s="131"/>
      <c r="H18" s="118"/>
      <c r="I18" s="118"/>
      <c r="J18" s="118"/>
      <c r="K18" s="118"/>
      <c r="L18" s="118"/>
      <c r="M18" s="118"/>
      <c r="N18" s="125"/>
      <c r="O18" s="125"/>
      <c r="P18" s="125"/>
      <c r="Q18" s="125"/>
      <c r="R18" s="125"/>
      <c r="S18" s="125"/>
      <c r="T18" s="125"/>
    </row>
    <row r="19" spans="1:20" s="65" customFormat="1" ht="18" hidden="1" customHeight="1">
      <c r="A19" s="68"/>
      <c r="B19" s="448"/>
      <c r="C19" s="257"/>
      <c r="D19" s="257"/>
      <c r="E19" s="257"/>
      <c r="F19" s="257"/>
      <c r="G19" s="131"/>
      <c r="H19" s="118"/>
      <c r="I19" s="118"/>
      <c r="J19" s="118"/>
      <c r="K19" s="118"/>
      <c r="L19" s="118"/>
      <c r="M19" s="118"/>
      <c r="N19" s="125"/>
      <c r="O19" s="125"/>
      <c r="P19" s="125"/>
      <c r="Q19" s="125"/>
      <c r="R19" s="125"/>
      <c r="S19" s="125"/>
      <c r="T19" s="125"/>
    </row>
    <row r="20" spans="1:20" s="65" customFormat="1" ht="21" hidden="1" customHeight="1">
      <c r="A20" s="68"/>
      <c r="B20" s="448"/>
      <c r="C20" s="257"/>
      <c r="D20" s="257"/>
      <c r="E20" s="257"/>
      <c r="F20" s="257"/>
      <c r="G20" s="131"/>
      <c r="H20" s="118"/>
      <c r="I20" s="118"/>
      <c r="J20" s="118"/>
      <c r="K20" s="118"/>
      <c r="L20" s="118"/>
      <c r="M20" s="118"/>
      <c r="N20" s="125"/>
      <c r="O20" s="125"/>
      <c r="P20" s="125"/>
      <c r="Q20" s="125"/>
      <c r="R20" s="125"/>
      <c r="S20" s="125"/>
      <c r="T20" s="125"/>
    </row>
    <row r="21" spans="1:20" s="65" customFormat="1" ht="21" hidden="1" customHeight="1">
      <c r="A21" s="68"/>
      <c r="B21" s="448"/>
      <c r="C21" s="257"/>
      <c r="D21" s="257"/>
      <c r="E21" s="257"/>
      <c r="F21" s="257"/>
      <c r="G21" s="131"/>
      <c r="H21" s="118"/>
      <c r="I21" s="118"/>
      <c r="J21" s="118"/>
      <c r="K21" s="118"/>
      <c r="L21" s="118"/>
      <c r="M21" s="118"/>
      <c r="N21" s="125"/>
      <c r="O21" s="125"/>
      <c r="P21" s="125"/>
      <c r="Q21" s="125"/>
      <c r="R21" s="125"/>
      <c r="S21" s="125"/>
      <c r="T21" s="125"/>
    </row>
    <row r="22" spans="1:20" s="65" customFormat="1" ht="23.25" hidden="1" customHeight="1">
      <c r="A22" s="68"/>
      <c r="B22" s="448"/>
      <c r="C22" s="257"/>
      <c r="D22" s="257"/>
      <c r="E22" s="257"/>
      <c r="F22" s="257"/>
      <c r="G22" s="131"/>
      <c r="H22" s="118"/>
      <c r="I22" s="118"/>
      <c r="J22" s="118"/>
      <c r="K22" s="118"/>
      <c r="L22" s="118"/>
      <c r="M22" s="118"/>
      <c r="N22" s="125"/>
      <c r="O22" s="125"/>
      <c r="P22" s="125"/>
      <c r="Q22" s="125"/>
      <c r="R22" s="125"/>
      <c r="S22" s="125"/>
      <c r="T22" s="125"/>
    </row>
    <row r="23" spans="1:20" s="65" customFormat="1" ht="19.5" customHeight="1">
      <c r="A23" s="68">
        <v>4</v>
      </c>
      <c r="B23" s="448" t="s">
        <v>283</v>
      </c>
      <c r="C23" s="257">
        <v>205.3</v>
      </c>
      <c r="D23" s="257">
        <v>0</v>
      </c>
      <c r="E23" s="257">
        <f>+D23-C23</f>
        <v>-205.3</v>
      </c>
      <c r="F23" s="257"/>
      <c r="G23" s="131"/>
      <c r="H23" s="118"/>
      <c r="I23" s="118"/>
      <c r="J23" s="118"/>
      <c r="K23" s="118"/>
      <c r="L23" s="118"/>
      <c r="M23" s="118"/>
      <c r="N23" s="125"/>
      <c r="O23" s="125"/>
      <c r="P23" s="125"/>
      <c r="Q23" s="125"/>
      <c r="R23" s="125"/>
      <c r="S23" s="125"/>
      <c r="T23" s="125"/>
    </row>
    <row r="24" spans="1:20" s="65" customFormat="1" ht="22.5" hidden="1" customHeight="1">
      <c r="A24" s="68"/>
      <c r="B24" s="448"/>
      <c r="C24" s="257"/>
      <c r="D24" s="257"/>
      <c r="E24" s="257"/>
      <c r="F24" s="257"/>
      <c r="G24" s="131"/>
      <c r="H24" s="118"/>
      <c r="I24" s="118"/>
      <c r="J24" s="118"/>
      <c r="K24" s="118"/>
      <c r="L24" s="118"/>
      <c r="M24" s="118"/>
      <c r="N24" s="125"/>
      <c r="O24" s="125"/>
      <c r="P24" s="125"/>
      <c r="Q24" s="125"/>
      <c r="R24" s="125"/>
      <c r="S24" s="125"/>
      <c r="T24" s="125"/>
    </row>
    <row r="25" spans="1:20" s="65" customFormat="1" ht="17.25" hidden="1" customHeight="1">
      <c r="A25" s="68">
        <v>11</v>
      </c>
      <c r="B25" s="448">
        <f>+'Dramakan hosqer'!B25</f>
        <v>0</v>
      </c>
      <c r="C25" s="257"/>
      <c r="D25" s="257">
        <f>+'Dramakan hosqer'!F25</f>
        <v>0</v>
      </c>
      <c r="E25" s="257">
        <f>D25-C25</f>
        <v>0</v>
      </c>
      <c r="F25" s="257"/>
      <c r="G25" s="434" t="s">
        <v>216</v>
      </c>
      <c r="H25" s="118"/>
      <c r="I25" s="118"/>
      <c r="J25" s="118"/>
      <c r="K25" s="118"/>
      <c r="L25" s="118"/>
      <c r="M25" s="118"/>
      <c r="N25" s="125"/>
      <c r="O25" s="125"/>
      <c r="P25" s="125"/>
      <c r="Q25" s="125"/>
      <c r="R25" s="125"/>
      <c r="S25" s="125"/>
      <c r="T25" s="125"/>
    </row>
    <row r="26" spans="1:20" s="22" customFormat="1" ht="36" customHeight="1">
      <c r="A26" s="13" t="s">
        <v>33</v>
      </c>
      <c r="B26" s="14" t="s">
        <v>81</v>
      </c>
      <c r="C26" s="260">
        <f>+C27+C76+C89</f>
        <v>143532.80000000002</v>
      </c>
      <c r="D26" s="260">
        <f>+D27+D76+D89</f>
        <v>162353.9</v>
      </c>
      <c r="E26" s="260">
        <f t="shared" si="0"/>
        <v>18821.099999999977</v>
      </c>
      <c r="F26" s="244"/>
      <c r="G26" s="441"/>
      <c r="H26" s="161"/>
      <c r="I26" s="115"/>
      <c r="J26" s="115"/>
      <c r="K26" s="115"/>
      <c r="L26" s="115"/>
      <c r="M26" s="115"/>
      <c r="N26" s="123"/>
      <c r="O26" s="123"/>
      <c r="P26" s="123"/>
      <c r="Q26" s="123"/>
      <c r="R26" s="123"/>
      <c r="S26" s="123"/>
      <c r="T26" s="123"/>
    </row>
    <row r="27" spans="1:20" s="22" customFormat="1" ht="21" customHeight="1">
      <c r="A27" s="16" t="s">
        <v>54</v>
      </c>
      <c r="B27" s="14" t="s">
        <v>57</v>
      </c>
      <c r="C27" s="260">
        <f>SUM(C28,C31:C36,C40:C70,C74:C75)</f>
        <v>143198.80000000002</v>
      </c>
      <c r="D27" s="260">
        <f>SUM(D28,D31:D36,D40:D70,D74:D75)</f>
        <v>161093.9</v>
      </c>
      <c r="E27" s="260">
        <f t="shared" si="0"/>
        <v>17895.099999999977</v>
      </c>
      <c r="F27" s="244"/>
      <c r="G27" s="130"/>
      <c r="H27" s="115"/>
      <c r="I27" s="115"/>
      <c r="J27" s="115"/>
      <c r="K27" s="115"/>
      <c r="L27" s="115"/>
      <c r="M27" s="115"/>
      <c r="N27" s="123"/>
      <c r="O27" s="123"/>
      <c r="P27" s="123"/>
      <c r="Q27" s="123"/>
      <c r="R27" s="123"/>
      <c r="S27" s="123"/>
      <c r="T27" s="123"/>
    </row>
    <row r="28" spans="1:20" s="66" customFormat="1" ht="18" customHeight="1">
      <c r="A28" s="68">
        <v>1</v>
      </c>
      <c r="B28" s="319" t="str">
        <f>+'Dramakan hosqer'!B28</f>
        <v>Աշխատավարձի գծով, որից՝</v>
      </c>
      <c r="C28" s="257">
        <v>132542.1</v>
      </c>
      <c r="D28" s="258">
        <f>+'Dramakan hosqer'!F28</f>
        <v>149641.20000000001</v>
      </c>
      <c r="E28" s="258">
        <f t="shared" si="0"/>
        <v>17099.100000000006</v>
      </c>
      <c r="F28" s="525" t="s">
        <v>271</v>
      </c>
      <c r="G28" s="131"/>
      <c r="H28" s="118"/>
      <c r="I28" s="118"/>
      <c r="J28" s="118"/>
      <c r="K28" s="118"/>
      <c r="L28" s="118"/>
      <c r="M28" s="118"/>
      <c r="N28" s="125"/>
      <c r="O28" s="125"/>
      <c r="P28" s="125"/>
      <c r="Q28" s="125"/>
      <c r="R28" s="125"/>
      <c r="S28" s="125"/>
      <c r="T28" s="125"/>
    </row>
    <row r="29" spans="1:20" ht="17.25" customHeight="1">
      <c r="A29" s="28">
        <v>1.1000000000000001</v>
      </c>
      <c r="B29" s="449" t="str">
        <f>+'Dramakan hosqer'!B29</f>
        <v>վճարովի ծառայության գծով</v>
      </c>
      <c r="C29" s="245">
        <v>14468.9</v>
      </c>
      <c r="D29" s="263">
        <f>+'Dramakan hosqer'!F29</f>
        <v>20909.7</v>
      </c>
      <c r="E29" s="263">
        <f t="shared" si="0"/>
        <v>6440.8000000000011</v>
      </c>
      <c r="F29" s="245"/>
    </row>
    <row r="30" spans="1:20" ht="17.25" customHeight="1">
      <c r="A30" s="28">
        <v>1.2</v>
      </c>
      <c r="B30" s="451" t="s">
        <v>268</v>
      </c>
      <c r="C30" s="245">
        <v>3100</v>
      </c>
      <c r="D30" s="263">
        <f>+'Dramakan hosqer'!F30</f>
        <v>0</v>
      </c>
      <c r="E30" s="263">
        <f t="shared" si="0"/>
        <v>-3100</v>
      </c>
      <c r="F30" s="245"/>
    </row>
    <row r="31" spans="1:20" s="66" customFormat="1" ht="30" customHeight="1">
      <c r="A31" s="68">
        <f>+A28+1</f>
        <v>2</v>
      </c>
      <c r="B31" s="267" t="str">
        <f>+'Dramakan hosqer'!B31</f>
        <v>Ջեռուցման գծով</v>
      </c>
      <c r="C31" s="257">
        <v>2066.3000000000002</v>
      </c>
      <c r="D31" s="258">
        <f>+'Dramakan hosqer'!F31</f>
        <v>2702</v>
      </c>
      <c r="E31" s="258">
        <f t="shared" si="0"/>
        <v>635.69999999999982</v>
      </c>
      <c r="F31" s="526" t="s">
        <v>281</v>
      </c>
      <c r="G31" s="131"/>
      <c r="H31" s="118"/>
      <c r="I31" s="118"/>
      <c r="J31" s="118"/>
      <c r="K31" s="118"/>
      <c r="L31" s="118"/>
      <c r="M31" s="118"/>
      <c r="N31" s="125"/>
      <c r="O31" s="125"/>
      <c r="P31" s="125"/>
      <c r="Q31" s="125"/>
      <c r="R31" s="125"/>
      <c r="S31" s="125"/>
      <c r="T31" s="125"/>
    </row>
    <row r="32" spans="1:20" s="66" customFormat="1" ht="29.25" customHeight="1">
      <c r="A32" s="68">
        <f>+A31+1</f>
        <v>3</v>
      </c>
      <c r="B32" s="267" t="str">
        <f>+'Dramakan hosqer'!B32</f>
        <v>Էլեկտրաէներգիայի գծով</v>
      </c>
      <c r="C32" s="257">
        <v>547.6</v>
      </c>
      <c r="D32" s="258">
        <f>+'Dramakan hosqer'!F32</f>
        <v>682.6</v>
      </c>
      <c r="E32" s="258">
        <f t="shared" si="0"/>
        <v>135</v>
      </c>
      <c r="F32" s="526" t="s">
        <v>272</v>
      </c>
      <c r="G32" s="131"/>
      <c r="H32" s="118"/>
      <c r="I32" s="118"/>
      <c r="J32" s="118"/>
      <c r="K32" s="118"/>
      <c r="L32" s="118"/>
      <c r="M32" s="118"/>
      <c r="N32" s="125"/>
      <c r="O32" s="125"/>
      <c r="P32" s="125"/>
      <c r="Q32" s="125"/>
      <c r="R32" s="125"/>
      <c r="S32" s="125"/>
      <c r="T32" s="125"/>
    </row>
    <row r="33" spans="1:20" s="66" customFormat="1" ht="36" customHeight="1">
      <c r="A33" s="68">
        <f t="shared" ref="A33:A35" si="2">+A32+1</f>
        <v>4</v>
      </c>
      <c r="B33" s="267" t="str">
        <f>+'Dramakan hosqer'!B33</f>
        <v>Ջրմուղ-կոյուղու գծով</v>
      </c>
      <c r="C33" s="257">
        <v>50.7</v>
      </c>
      <c r="D33" s="258">
        <f>+'Dramakan hosqer'!F33</f>
        <v>60.3</v>
      </c>
      <c r="E33" s="258">
        <f t="shared" si="0"/>
        <v>9.5999999999999943</v>
      </c>
      <c r="F33" s="526" t="s">
        <v>273</v>
      </c>
      <c r="G33" s="131"/>
      <c r="H33" s="118"/>
      <c r="I33" s="118"/>
      <c r="J33" s="118"/>
      <c r="K33" s="118"/>
      <c r="L33" s="118"/>
      <c r="M33" s="118"/>
      <c r="N33" s="125"/>
      <c r="O33" s="125"/>
      <c r="P33" s="125"/>
      <c r="Q33" s="125"/>
      <c r="R33" s="125"/>
      <c r="S33" s="125"/>
      <c r="T33" s="125"/>
    </row>
    <row r="34" spans="1:20" s="66" customFormat="1" ht="21.75" customHeight="1">
      <c r="A34" s="68">
        <f t="shared" si="2"/>
        <v>5</v>
      </c>
      <c r="B34" s="267" t="str">
        <f>+'Dramakan hosqer'!B34</f>
        <v>Աղբահանության գծով</v>
      </c>
      <c r="C34" s="257">
        <v>101.1</v>
      </c>
      <c r="D34" s="258">
        <f>+'Dramakan hosqer'!F34</f>
        <v>102</v>
      </c>
      <c r="E34" s="258">
        <f t="shared" si="0"/>
        <v>0.90000000000000568</v>
      </c>
      <c r="F34" s="257"/>
      <c r="G34" s="131"/>
      <c r="H34" s="118"/>
      <c r="I34" s="118"/>
      <c r="J34" s="118"/>
      <c r="K34" s="118"/>
      <c r="L34" s="118"/>
      <c r="M34" s="118"/>
      <c r="N34" s="125"/>
      <c r="O34" s="125"/>
      <c r="P34" s="125"/>
      <c r="Q34" s="125"/>
      <c r="R34" s="125"/>
      <c r="S34" s="125"/>
      <c r="T34" s="125"/>
    </row>
    <row r="35" spans="1:20" s="66" customFormat="1" ht="16.5" hidden="1" customHeight="1">
      <c r="A35" s="68">
        <f t="shared" si="2"/>
        <v>6</v>
      </c>
      <c r="B35" s="267" t="str">
        <f>+'Dramakan hosqer'!B35</f>
        <v>Ախտաբանության գծով</v>
      </c>
      <c r="C35" s="257"/>
      <c r="D35" s="258">
        <f>+'Dramakan hosqer'!F35</f>
        <v>0</v>
      </c>
      <c r="E35" s="258">
        <f t="shared" si="0"/>
        <v>0</v>
      </c>
      <c r="F35" s="257"/>
      <c r="G35" s="132"/>
      <c r="H35" s="119"/>
      <c r="I35" s="119"/>
      <c r="J35" s="118"/>
      <c r="K35" s="118"/>
      <c r="L35" s="118"/>
      <c r="M35" s="118"/>
      <c r="N35" s="125"/>
      <c r="O35" s="125"/>
      <c r="P35" s="125"/>
      <c r="Q35" s="125"/>
      <c r="R35" s="125"/>
      <c r="S35" s="125"/>
      <c r="T35" s="125"/>
    </row>
    <row r="36" spans="1:20" s="66" customFormat="1" ht="17.399999999999999">
      <c r="A36" s="68">
        <v>6</v>
      </c>
      <c r="B36" s="267" t="str">
        <f>+'Dramakan hosqer'!B36</f>
        <v>Կապի գծով, այդ թվում`</v>
      </c>
      <c r="C36" s="258">
        <f>SUM(C37:C39)</f>
        <v>298.5</v>
      </c>
      <c r="D36" s="258">
        <f>SUM(D37:D39)</f>
        <v>451.8</v>
      </c>
      <c r="E36" s="258">
        <f t="shared" si="0"/>
        <v>153.30000000000001</v>
      </c>
      <c r="F36" s="526"/>
      <c r="G36" s="131"/>
      <c r="H36" s="118"/>
      <c r="I36" s="118"/>
      <c r="J36" s="118"/>
      <c r="K36" s="118"/>
      <c r="L36" s="118"/>
      <c r="M36" s="118"/>
      <c r="N36" s="125"/>
      <c r="O36" s="125"/>
      <c r="P36" s="125"/>
      <c r="Q36" s="125"/>
      <c r="R36" s="125"/>
      <c r="S36" s="125"/>
      <c r="T36" s="125"/>
    </row>
    <row r="37" spans="1:20" ht="18" customHeight="1">
      <c r="A37" s="28">
        <v>6.1</v>
      </c>
      <c r="B37" s="449" t="str">
        <f>+'Dramakan hosqer'!B37</f>
        <v>բաժանորդային վճար</v>
      </c>
      <c r="C37" s="245">
        <v>158.4</v>
      </c>
      <c r="D37" s="263">
        <f>+'Dramakan hosqer'!F37</f>
        <v>172.8</v>
      </c>
      <c r="E37" s="263">
        <f t="shared" si="0"/>
        <v>14.400000000000006</v>
      </c>
      <c r="F37" s="526"/>
    </row>
    <row r="38" spans="1:20" s="35" customFormat="1" ht="18" customHeight="1">
      <c r="A38" s="28">
        <v>6.2</v>
      </c>
      <c r="B38" s="449" t="str">
        <f>+'Dramakan hosqer'!B38</f>
        <v>րոպեավճար</v>
      </c>
      <c r="C38" s="245">
        <v>63.1</v>
      </c>
      <c r="D38" s="263">
        <f>+'Dramakan hosqer'!F38</f>
        <v>159</v>
      </c>
      <c r="E38" s="263">
        <f t="shared" si="0"/>
        <v>95.9</v>
      </c>
      <c r="F38" s="526"/>
      <c r="G38" s="133"/>
      <c r="H38" s="120"/>
      <c r="I38" s="120"/>
      <c r="J38" s="120"/>
      <c r="K38" s="120"/>
      <c r="L38" s="120"/>
      <c r="M38" s="120"/>
      <c r="N38" s="126"/>
      <c r="O38" s="126"/>
      <c r="P38" s="126"/>
      <c r="Q38" s="126"/>
      <c r="R38" s="126"/>
      <c r="S38" s="126"/>
      <c r="T38" s="126"/>
    </row>
    <row r="39" spans="1:20" ht="18" customHeight="1">
      <c r="A39" s="28">
        <v>6.3</v>
      </c>
      <c r="B39" s="449" t="str">
        <f>+'Dramakan hosqer'!B39</f>
        <v>ինտերնետ կապ</v>
      </c>
      <c r="C39" s="245">
        <v>77</v>
      </c>
      <c r="D39" s="263">
        <f>+'Dramakan hosqer'!F39</f>
        <v>120</v>
      </c>
      <c r="E39" s="263">
        <f t="shared" si="0"/>
        <v>43</v>
      </c>
      <c r="F39" s="526" t="s">
        <v>274</v>
      </c>
      <c r="I39" s="135"/>
    </row>
    <row r="40" spans="1:20" s="66" customFormat="1" ht="18" hidden="1" customHeight="1">
      <c r="A40" s="68">
        <f>+A36+1</f>
        <v>7</v>
      </c>
      <c r="B40" s="267" t="str">
        <f>+'Dramakan hosqer'!B40</f>
        <v>Բանկային ծառայության գծով</v>
      </c>
      <c r="C40" s="257"/>
      <c r="D40" s="258">
        <f>+'Dramakan hosqer'!F40</f>
        <v>0</v>
      </c>
      <c r="E40" s="258">
        <f t="shared" si="0"/>
        <v>0</v>
      </c>
      <c r="F40" s="526"/>
      <c r="G40" s="131"/>
      <c r="H40" s="118"/>
      <c r="I40" s="118"/>
      <c r="J40" s="118"/>
      <c r="K40" s="118"/>
      <c r="L40" s="118"/>
      <c r="M40" s="118"/>
      <c r="N40" s="125"/>
      <c r="O40" s="125"/>
      <c r="P40" s="125"/>
      <c r="Q40" s="125"/>
      <c r="R40" s="125"/>
      <c r="S40" s="125"/>
      <c r="T40" s="125"/>
    </row>
    <row r="41" spans="1:20" s="66" customFormat="1" ht="18" customHeight="1">
      <c r="A41" s="68">
        <v>7</v>
      </c>
      <c r="B41" s="267" t="str">
        <f>+'Dramakan hosqer'!B41</f>
        <v>Տնտեսական ապրանքների գծով</v>
      </c>
      <c r="C41" s="257">
        <v>394.1</v>
      </c>
      <c r="D41" s="258">
        <f>+'Dramakan hosqer'!F41</f>
        <v>400</v>
      </c>
      <c r="E41" s="258">
        <f t="shared" si="0"/>
        <v>5.8999999999999773</v>
      </c>
      <c r="F41" s="526" t="s">
        <v>275</v>
      </c>
      <c r="G41" s="50"/>
      <c r="H41" s="118"/>
      <c r="I41" s="118"/>
      <c r="J41" s="118"/>
      <c r="K41" s="118"/>
      <c r="L41" s="118"/>
      <c r="M41" s="118"/>
      <c r="N41" s="125"/>
      <c r="O41" s="125"/>
      <c r="P41" s="125"/>
      <c r="Q41" s="125"/>
      <c r="R41" s="125"/>
      <c r="S41" s="125"/>
      <c r="T41" s="125"/>
    </row>
    <row r="42" spans="1:20" s="66" customFormat="1" ht="18" customHeight="1">
      <c r="A42" s="68">
        <f t="shared" ref="A42:A70" si="3">+A41+1</f>
        <v>8</v>
      </c>
      <c r="B42" s="267" t="str">
        <f>+'Dramakan hosqer'!B42</f>
        <v>Գրասենյակային ապրանքների գծով</v>
      </c>
      <c r="C42" s="257">
        <v>387.2</v>
      </c>
      <c r="D42" s="258">
        <f>+'Dramakan hosqer'!F42</f>
        <v>420</v>
      </c>
      <c r="E42" s="258">
        <f t="shared" si="0"/>
        <v>32.800000000000011</v>
      </c>
      <c r="F42" s="526" t="s">
        <v>275</v>
      </c>
      <c r="G42" s="131"/>
      <c r="H42" s="118"/>
      <c r="I42" s="118"/>
      <c r="J42" s="118"/>
      <c r="K42" s="118"/>
      <c r="L42" s="118"/>
      <c r="M42" s="118"/>
      <c r="N42" s="125"/>
      <c r="O42" s="125"/>
      <c r="P42" s="125"/>
      <c r="Q42" s="125"/>
      <c r="R42" s="125"/>
      <c r="S42" s="125"/>
      <c r="T42" s="125"/>
    </row>
    <row r="43" spans="1:20" s="66" customFormat="1" ht="17.399999999999999">
      <c r="A43" s="68">
        <f t="shared" si="3"/>
        <v>9</v>
      </c>
      <c r="B43" s="267" t="str">
        <f>+'Dramakan hosqer'!B43</f>
        <v>Փոքրարժեք կամ արագամաշ առարկաների գծով</v>
      </c>
      <c r="C43" s="257">
        <v>147.80000000000001</v>
      </c>
      <c r="D43" s="258">
        <f>+'Dramakan hosqer'!F43</f>
        <v>150</v>
      </c>
      <c r="E43" s="258">
        <f t="shared" si="0"/>
        <v>2.1999999999999886</v>
      </c>
      <c r="F43" s="526" t="s">
        <v>275</v>
      </c>
      <c r="G43" s="131"/>
      <c r="H43" s="118"/>
      <c r="I43" s="118"/>
      <c r="J43" s="118"/>
      <c r="K43" s="118"/>
      <c r="L43" s="118"/>
      <c r="M43" s="118"/>
      <c r="N43" s="125"/>
      <c r="O43" s="125"/>
      <c r="P43" s="125"/>
      <c r="Q43" s="125"/>
      <c r="R43" s="125"/>
      <c r="S43" s="125"/>
      <c r="T43" s="125"/>
    </row>
    <row r="44" spans="1:20" s="66" customFormat="1" ht="18" hidden="1" customHeight="1">
      <c r="A44" s="68">
        <f t="shared" si="3"/>
        <v>10</v>
      </c>
      <c r="B44" s="267" t="str">
        <f>+'Dramakan hosqer'!B44</f>
        <v>Ուսումնական նյութերի գծով</v>
      </c>
      <c r="C44" s="257"/>
      <c r="D44" s="258">
        <f>+'Dramakan hosqer'!F44</f>
        <v>0</v>
      </c>
      <c r="E44" s="258">
        <f t="shared" si="0"/>
        <v>0</v>
      </c>
      <c r="F44" s="526" t="s">
        <v>275</v>
      </c>
      <c r="G44" s="131"/>
      <c r="H44" s="118"/>
      <c r="I44" s="118"/>
      <c r="J44" s="118"/>
      <c r="K44" s="118"/>
      <c r="L44" s="118"/>
      <c r="M44" s="118"/>
      <c r="N44" s="125"/>
      <c r="O44" s="125"/>
      <c r="P44" s="125"/>
      <c r="Q44" s="125"/>
      <c r="R44" s="125"/>
      <c r="S44" s="125"/>
      <c r="T44" s="125"/>
    </row>
    <row r="45" spans="1:20" s="66" customFormat="1" ht="18" hidden="1" customHeight="1">
      <c r="A45" s="68">
        <f t="shared" si="3"/>
        <v>11</v>
      </c>
      <c r="B45" s="267" t="str">
        <f>+'Dramakan hosqer'!B45</f>
        <v>Դեղորայքի գծով</v>
      </c>
      <c r="C45" s="257"/>
      <c r="D45" s="258">
        <f>+'Dramakan hosqer'!F45</f>
        <v>0</v>
      </c>
      <c r="E45" s="258">
        <f t="shared" si="0"/>
        <v>0</v>
      </c>
      <c r="F45" s="526" t="s">
        <v>275</v>
      </c>
      <c r="G45" s="131"/>
      <c r="H45" s="118"/>
      <c r="I45" s="118"/>
      <c r="J45" s="118"/>
      <c r="K45" s="118"/>
      <c r="L45" s="118"/>
      <c r="M45" s="118"/>
      <c r="N45" s="125"/>
      <c r="O45" s="125"/>
      <c r="P45" s="125"/>
      <c r="Q45" s="125"/>
      <c r="R45" s="125"/>
      <c r="S45" s="125"/>
      <c r="T45" s="125"/>
    </row>
    <row r="46" spans="1:20" s="66" customFormat="1" ht="18" hidden="1" customHeight="1">
      <c r="A46" s="68">
        <f t="shared" si="3"/>
        <v>12</v>
      </c>
      <c r="B46" s="267" t="str">
        <f>+'Dramakan hosqer'!B46</f>
        <v>Բուժ.ծառայության գծով</v>
      </c>
      <c r="C46" s="257"/>
      <c r="D46" s="258">
        <f>+'Dramakan hosqer'!F46</f>
        <v>0</v>
      </c>
      <c r="E46" s="258">
        <f t="shared" si="0"/>
        <v>0</v>
      </c>
      <c r="F46" s="526" t="s">
        <v>275</v>
      </c>
      <c r="G46" s="131"/>
      <c r="H46" s="118"/>
      <c r="I46" s="118"/>
      <c r="J46" s="118"/>
      <c r="K46" s="118"/>
      <c r="L46" s="118"/>
      <c r="M46" s="118"/>
      <c r="N46" s="125"/>
      <c r="O46" s="125"/>
      <c r="P46" s="125"/>
      <c r="Q46" s="125"/>
      <c r="R46" s="125"/>
      <c r="S46" s="125"/>
      <c r="T46" s="125"/>
    </row>
    <row r="47" spans="1:20" s="66" customFormat="1" ht="18" hidden="1" customHeight="1">
      <c r="A47" s="68">
        <f t="shared" si="3"/>
        <v>13</v>
      </c>
      <c r="B47" s="267" t="str">
        <f>+'Dramakan hosqer'!B47</f>
        <v>Ընթացիկ վերանորոգման գծով</v>
      </c>
      <c r="C47" s="257"/>
      <c r="D47" s="258">
        <f>+'Dramakan hosqer'!F47</f>
        <v>0</v>
      </c>
      <c r="E47" s="258">
        <f t="shared" si="0"/>
        <v>0</v>
      </c>
      <c r="F47" s="526" t="s">
        <v>275</v>
      </c>
      <c r="G47" s="131"/>
      <c r="H47" s="118"/>
      <c r="I47" s="118"/>
      <c r="J47" s="118"/>
      <c r="K47" s="118"/>
      <c r="L47" s="118"/>
      <c r="M47" s="118"/>
      <c r="N47" s="125"/>
      <c r="O47" s="125"/>
      <c r="P47" s="125"/>
      <c r="Q47" s="125"/>
      <c r="R47" s="125"/>
      <c r="S47" s="125"/>
      <c r="T47" s="125"/>
    </row>
    <row r="48" spans="1:20" s="66" customFormat="1" ht="29.25" customHeight="1">
      <c r="A48" s="68">
        <v>10</v>
      </c>
      <c r="B48" s="267" t="str">
        <f>+'Dramakan hosqer'!B48</f>
        <v>Ջեռուցման համակարգի սպասարկման գծով</v>
      </c>
      <c r="C48" s="257">
        <v>125.2</v>
      </c>
      <c r="D48" s="258">
        <f>+'Dramakan hosqer'!F48</f>
        <v>150</v>
      </c>
      <c r="E48" s="258">
        <f t="shared" si="0"/>
        <v>24.799999999999997</v>
      </c>
      <c r="F48" s="526" t="s">
        <v>276</v>
      </c>
      <c r="G48" s="131"/>
      <c r="H48" s="118"/>
      <c r="I48" s="118"/>
      <c r="J48" s="118"/>
      <c r="K48" s="118"/>
      <c r="L48" s="118"/>
      <c r="M48" s="118"/>
      <c r="N48" s="125"/>
      <c r="O48" s="125"/>
      <c r="P48" s="125"/>
      <c r="Q48" s="125"/>
      <c r="R48" s="125"/>
      <c r="S48" s="125"/>
      <c r="T48" s="125"/>
    </row>
    <row r="49" spans="1:20" s="66" customFormat="1" ht="25.5" customHeight="1">
      <c r="A49" s="68">
        <f t="shared" si="3"/>
        <v>11</v>
      </c>
      <c r="B49" s="267" t="str">
        <f>+'Dramakan hosqer'!B49</f>
        <v>Կաթսայատան սպասարկման գծով</v>
      </c>
      <c r="C49" s="257">
        <v>996</v>
      </c>
      <c r="D49" s="258">
        <f>+'Dramakan hosqer'!F49</f>
        <v>996</v>
      </c>
      <c r="E49" s="258">
        <f t="shared" si="0"/>
        <v>0</v>
      </c>
      <c r="F49" s="526" t="s">
        <v>277</v>
      </c>
      <c r="G49" s="131"/>
      <c r="H49" s="118"/>
      <c r="I49" s="118"/>
      <c r="J49" s="118"/>
      <c r="K49" s="118"/>
      <c r="L49" s="118"/>
      <c r="M49" s="118"/>
      <c r="N49" s="125"/>
      <c r="O49" s="125"/>
      <c r="P49" s="125"/>
      <c r="Q49" s="125"/>
      <c r="R49" s="125"/>
      <c r="S49" s="125"/>
      <c r="T49" s="125"/>
    </row>
    <row r="50" spans="1:20" s="66" customFormat="1" ht="18" hidden="1" customHeight="1">
      <c r="A50" s="68">
        <f t="shared" si="3"/>
        <v>12</v>
      </c>
      <c r="B50" s="267" t="str">
        <f>+'Dramakan hosqer'!B50</f>
        <v>Սպասարկման և կոմունալ համավճարների գծով</v>
      </c>
      <c r="C50" s="257"/>
      <c r="D50" s="258">
        <f>+'Dramakan hosqer'!F50</f>
        <v>0</v>
      </c>
      <c r="E50" s="258">
        <f t="shared" si="0"/>
        <v>0</v>
      </c>
      <c r="F50" s="257"/>
      <c r="G50" s="131"/>
      <c r="H50" s="118"/>
      <c r="I50" s="118"/>
      <c r="J50" s="118"/>
      <c r="K50" s="118"/>
      <c r="L50" s="118"/>
      <c r="M50" s="118"/>
      <c r="N50" s="125"/>
      <c r="O50" s="125"/>
      <c r="P50" s="125"/>
      <c r="Q50" s="125"/>
      <c r="R50" s="125"/>
      <c r="S50" s="125"/>
      <c r="T50" s="125"/>
    </row>
    <row r="51" spans="1:20" s="66" customFormat="1" ht="18" customHeight="1">
      <c r="A51" s="68">
        <v>12</v>
      </c>
      <c r="B51" s="267" t="str">
        <f>+'Dramakan hosqer'!B51</f>
        <v>Գնումների համակարգողի ծառայության գծով</v>
      </c>
      <c r="C51" s="257">
        <v>516</v>
      </c>
      <c r="D51" s="258">
        <f>+'Dramakan hosqer'!F51</f>
        <v>200</v>
      </c>
      <c r="E51" s="258">
        <f t="shared" si="0"/>
        <v>-316</v>
      </c>
      <c r="F51" s="257"/>
      <c r="G51" s="131"/>
      <c r="H51" s="118"/>
      <c r="I51" s="118"/>
      <c r="J51" s="118"/>
      <c r="K51" s="118"/>
      <c r="L51" s="118"/>
      <c r="M51" s="118"/>
      <c r="N51" s="125"/>
      <c r="O51" s="125"/>
      <c r="P51" s="125"/>
      <c r="Q51" s="125"/>
      <c r="R51" s="125"/>
      <c r="S51" s="125"/>
      <c r="T51" s="125"/>
    </row>
    <row r="52" spans="1:20" s="66" customFormat="1" ht="38.25" customHeight="1">
      <c r="A52" s="68">
        <f t="shared" si="3"/>
        <v>13</v>
      </c>
      <c r="B52" s="267" t="str">
        <f>+'Dramakan hosqer'!B52</f>
        <v>Համակարգիչների տեխնիկական սպասարկման գծով</v>
      </c>
      <c r="C52" s="257">
        <v>152</v>
      </c>
      <c r="D52" s="258">
        <f>+'Dramakan hosqer'!F52</f>
        <v>200</v>
      </c>
      <c r="E52" s="258">
        <f t="shared" si="0"/>
        <v>48</v>
      </c>
      <c r="F52" s="526" t="s">
        <v>278</v>
      </c>
      <c r="G52" s="131"/>
      <c r="H52" s="118"/>
      <c r="I52" s="118"/>
      <c r="J52" s="118"/>
      <c r="K52" s="118"/>
      <c r="L52" s="118"/>
      <c r="M52" s="118"/>
      <c r="N52" s="125"/>
      <c r="O52" s="125"/>
      <c r="P52" s="125"/>
      <c r="Q52" s="125"/>
      <c r="R52" s="125"/>
      <c r="S52" s="125"/>
      <c r="T52" s="125"/>
    </row>
    <row r="53" spans="1:20" s="66" customFormat="1" ht="36.75" customHeight="1">
      <c r="A53" s="68">
        <f t="shared" si="3"/>
        <v>14</v>
      </c>
      <c r="B53" s="267" t="str">
        <f>+'Dramakan hosqer'!B53</f>
        <v>Համակարգչային ծրագրի և կայքի սպասարկման գծով</v>
      </c>
      <c r="C53" s="257">
        <v>95</v>
      </c>
      <c r="D53" s="258">
        <f>+'Dramakan hosqer'!F53</f>
        <v>95</v>
      </c>
      <c r="E53" s="258">
        <f t="shared" si="0"/>
        <v>0</v>
      </c>
      <c r="F53" s="257"/>
      <c r="G53" s="50"/>
      <c r="H53" s="118"/>
      <c r="I53" s="118"/>
      <c r="J53" s="118"/>
      <c r="K53" s="118"/>
      <c r="L53" s="118"/>
      <c r="M53" s="118"/>
      <c r="N53" s="125"/>
      <c r="O53" s="125"/>
      <c r="P53" s="125"/>
      <c r="Q53" s="125"/>
      <c r="R53" s="125"/>
      <c r="S53" s="125"/>
      <c r="T53" s="125"/>
    </row>
    <row r="54" spans="1:20" s="66" customFormat="1" ht="18" customHeight="1">
      <c r="A54" s="68">
        <f t="shared" si="3"/>
        <v>15</v>
      </c>
      <c r="B54" s="267" t="str">
        <f>+'Dramakan hosqer'!B54</f>
        <v>էլ․ստորագրության գծով</v>
      </c>
      <c r="C54" s="257">
        <v>3</v>
      </c>
      <c r="D54" s="258">
        <f>+'Dramakan hosqer'!F54</f>
        <v>3</v>
      </c>
      <c r="E54" s="258">
        <f t="shared" si="0"/>
        <v>0</v>
      </c>
      <c r="F54" s="257"/>
      <c r="G54" s="131"/>
      <c r="H54" s="118"/>
      <c r="I54" s="118"/>
      <c r="J54" s="118"/>
      <c r="K54" s="118"/>
      <c r="L54" s="118"/>
      <c r="M54" s="118"/>
      <c r="N54" s="125"/>
      <c r="O54" s="125"/>
      <c r="P54" s="125"/>
      <c r="Q54" s="125"/>
      <c r="R54" s="125"/>
      <c r="S54" s="125"/>
      <c r="T54" s="125"/>
    </row>
    <row r="55" spans="1:20" s="66" customFormat="1" ht="18" hidden="1" customHeight="1">
      <c r="A55" s="68">
        <f t="shared" si="3"/>
        <v>16</v>
      </c>
      <c r="B55" s="267" t="str">
        <f>+'Dramakan hosqer'!B55</f>
        <v>Հայտարարության գծով</v>
      </c>
      <c r="C55" s="257"/>
      <c r="D55" s="258">
        <f>+'Dramakan hosqer'!F55</f>
        <v>0</v>
      </c>
      <c r="E55" s="258">
        <f t="shared" si="0"/>
        <v>0</v>
      </c>
      <c r="F55" s="257"/>
      <c r="G55" s="131"/>
      <c r="H55" s="118"/>
      <c r="I55" s="118"/>
      <c r="J55" s="118"/>
      <c r="K55" s="118"/>
      <c r="L55" s="118"/>
      <c r="M55" s="118"/>
      <c r="N55" s="125"/>
      <c r="O55" s="125"/>
      <c r="P55" s="125"/>
      <c r="Q55" s="125"/>
      <c r="R55" s="125"/>
      <c r="S55" s="125"/>
      <c r="T55" s="125"/>
    </row>
    <row r="56" spans="1:20" s="66" customFormat="1" ht="18" customHeight="1">
      <c r="A56" s="68">
        <v>16</v>
      </c>
      <c r="B56" s="267" t="str">
        <f>+'Dramakan hosqer'!B56</f>
        <v>Բաժանորդագրության գծով</v>
      </c>
      <c r="C56" s="257">
        <v>72</v>
      </c>
      <c r="D56" s="258">
        <f>+'Dramakan hosqer'!F56</f>
        <v>72</v>
      </c>
      <c r="E56" s="258">
        <f t="shared" si="0"/>
        <v>0</v>
      </c>
      <c r="F56" s="257"/>
      <c r="G56" s="131"/>
      <c r="H56" s="118"/>
      <c r="I56" s="118"/>
      <c r="J56" s="118"/>
      <c r="K56" s="118"/>
      <c r="L56" s="118"/>
      <c r="M56" s="118"/>
      <c r="N56" s="125"/>
      <c r="O56" s="125"/>
      <c r="P56" s="125"/>
      <c r="Q56" s="125"/>
      <c r="R56" s="125"/>
      <c r="S56" s="125"/>
      <c r="T56" s="125"/>
    </row>
    <row r="57" spans="1:20" s="66" customFormat="1" ht="18" hidden="1" customHeight="1">
      <c r="A57" s="68">
        <f t="shared" si="3"/>
        <v>17</v>
      </c>
      <c r="B57" s="267" t="str">
        <f>+'Dramakan hosqer'!B57</f>
        <v>Վերապատրաստման գծով</v>
      </c>
      <c r="C57" s="257"/>
      <c r="D57" s="258">
        <f>+'Dramakan hosqer'!F57</f>
        <v>0</v>
      </c>
      <c r="E57" s="258">
        <f t="shared" si="0"/>
        <v>0</v>
      </c>
      <c r="F57" s="257"/>
      <c r="G57" s="131"/>
      <c r="H57" s="118"/>
      <c r="I57" s="118"/>
      <c r="J57" s="118"/>
      <c r="K57" s="118"/>
      <c r="L57" s="118"/>
      <c r="M57" s="118"/>
      <c r="N57" s="125"/>
      <c r="O57" s="125"/>
      <c r="P57" s="125"/>
      <c r="Q57" s="125"/>
      <c r="R57" s="125"/>
      <c r="S57" s="125"/>
      <c r="T57" s="125"/>
    </row>
    <row r="58" spans="1:20" s="66" customFormat="1" ht="18" customHeight="1">
      <c r="A58" s="68">
        <v>17</v>
      </c>
      <c r="B58" s="267" t="str">
        <f>+'Dramakan hosqer'!B58</f>
        <v>Միջոցառումների գծով</v>
      </c>
      <c r="C58" s="257">
        <v>495</v>
      </c>
      <c r="D58" s="258">
        <f>+'Dramakan hosqer'!F58</f>
        <v>350</v>
      </c>
      <c r="E58" s="258">
        <f>D58-C58</f>
        <v>-145</v>
      </c>
      <c r="F58" s="257"/>
      <c r="G58" s="131"/>
      <c r="H58" s="118"/>
      <c r="I58" s="118"/>
      <c r="J58" s="118"/>
      <c r="K58" s="118"/>
      <c r="L58" s="118"/>
      <c r="M58" s="118"/>
      <c r="N58" s="125"/>
      <c r="O58" s="125"/>
      <c r="P58" s="125"/>
      <c r="Q58" s="125"/>
      <c r="R58" s="125"/>
      <c r="S58" s="125"/>
      <c r="T58" s="125"/>
    </row>
    <row r="59" spans="1:20" s="66" customFormat="1" ht="18" customHeight="1">
      <c r="A59" s="68">
        <f t="shared" si="3"/>
        <v>18</v>
      </c>
      <c r="B59" s="267" t="str">
        <f>+'Dramakan hosqer'!B59</f>
        <v>Պահնորդական ծառայության գծով</v>
      </c>
      <c r="C59" s="257">
        <v>2547</v>
      </c>
      <c r="D59" s="258">
        <f>+'Dramakan hosqer'!F59</f>
        <v>3102</v>
      </c>
      <c r="E59" s="258">
        <f t="shared" si="0"/>
        <v>555</v>
      </c>
      <c r="F59" s="526" t="s">
        <v>282</v>
      </c>
      <c r="G59" s="131"/>
      <c r="H59" s="118"/>
      <c r="I59" s="118"/>
      <c r="J59" s="118"/>
      <c r="K59" s="118"/>
      <c r="L59" s="118"/>
      <c r="M59" s="118"/>
      <c r="N59" s="125"/>
      <c r="O59" s="125"/>
      <c r="P59" s="125"/>
      <c r="Q59" s="125"/>
      <c r="R59" s="125"/>
      <c r="S59" s="125"/>
      <c r="T59" s="125"/>
    </row>
    <row r="60" spans="1:20" s="66" customFormat="1" ht="32.25" customHeight="1">
      <c r="A60" s="68">
        <f t="shared" si="3"/>
        <v>19</v>
      </c>
      <c r="B60" s="267" t="str">
        <f>+'Dramakan hosqer'!B60</f>
        <v>Տպագրական ծառայության գծով</v>
      </c>
      <c r="C60" s="257">
        <v>347.5</v>
      </c>
      <c r="D60" s="258">
        <f>+'Dramakan hosqer'!F60</f>
        <v>500</v>
      </c>
      <c r="E60" s="258">
        <f t="shared" si="0"/>
        <v>152.5</v>
      </c>
      <c r="F60" s="526" t="s">
        <v>279</v>
      </c>
      <c r="G60" s="131"/>
      <c r="H60" s="118"/>
      <c r="I60" s="118"/>
      <c r="J60" s="118"/>
      <c r="K60" s="118"/>
      <c r="L60" s="118"/>
      <c r="M60" s="118"/>
      <c r="N60" s="125"/>
      <c r="O60" s="125"/>
      <c r="P60" s="125"/>
      <c r="Q60" s="125"/>
      <c r="R60" s="125"/>
      <c r="S60" s="125"/>
      <c r="T60" s="125"/>
    </row>
    <row r="61" spans="1:20" s="65" customFormat="1" ht="18" customHeight="1">
      <c r="A61" s="68">
        <f t="shared" si="3"/>
        <v>20</v>
      </c>
      <c r="B61" s="319" t="str">
        <f>+'Dramakan hosqer'!B61</f>
        <v>Կազմարարական ծառայության գծով</v>
      </c>
      <c r="C61" s="257">
        <v>60</v>
      </c>
      <c r="D61" s="257">
        <f>+'Dramakan hosqer'!F61</f>
        <v>60</v>
      </c>
      <c r="E61" s="257">
        <f>D61-C61</f>
        <v>0</v>
      </c>
      <c r="F61" s="257"/>
      <c r="G61" s="131"/>
      <c r="H61" s="118"/>
      <c r="I61" s="118"/>
      <c r="J61" s="118"/>
      <c r="K61" s="118"/>
      <c r="L61" s="118"/>
      <c r="M61" s="118"/>
      <c r="N61" s="125"/>
      <c r="O61" s="125"/>
      <c r="P61" s="125"/>
      <c r="Q61" s="125"/>
      <c r="R61" s="125"/>
      <c r="S61" s="125"/>
      <c r="T61" s="125"/>
    </row>
    <row r="62" spans="1:20" s="65" customFormat="1" ht="18" customHeight="1">
      <c r="A62" s="68">
        <v>21</v>
      </c>
      <c r="B62" s="319" t="s">
        <v>266</v>
      </c>
      <c r="C62" s="257">
        <v>33</v>
      </c>
      <c r="D62" s="257">
        <v>40</v>
      </c>
      <c r="E62" s="257">
        <f>+D62-C62</f>
        <v>7</v>
      </c>
      <c r="F62" s="257"/>
      <c r="G62" s="131"/>
      <c r="H62" s="118"/>
      <c r="I62" s="118"/>
      <c r="J62" s="118"/>
      <c r="K62" s="118"/>
      <c r="L62" s="118"/>
      <c r="M62" s="118"/>
      <c r="N62" s="125"/>
      <c r="O62" s="125"/>
      <c r="P62" s="125"/>
      <c r="Q62" s="125"/>
      <c r="R62" s="125"/>
      <c r="S62" s="125"/>
      <c r="T62" s="125"/>
    </row>
    <row r="63" spans="1:20" s="65" customFormat="1" ht="18" customHeight="1">
      <c r="A63" s="68">
        <v>22</v>
      </c>
      <c r="B63" s="319" t="s">
        <v>269</v>
      </c>
      <c r="C63" s="257">
        <v>205.3</v>
      </c>
      <c r="D63" s="257">
        <v>0</v>
      </c>
      <c r="E63" s="257">
        <f t="shared" ref="E63:E64" si="4">+D63-C63</f>
        <v>-205.3</v>
      </c>
      <c r="F63" s="257"/>
      <c r="G63" s="131"/>
      <c r="H63" s="118"/>
      <c r="I63" s="118"/>
      <c r="J63" s="118"/>
      <c r="K63" s="118"/>
      <c r="L63" s="118"/>
      <c r="M63" s="118"/>
      <c r="N63" s="125"/>
      <c r="O63" s="125"/>
      <c r="P63" s="125"/>
      <c r="Q63" s="125"/>
      <c r="R63" s="125"/>
      <c r="S63" s="125"/>
      <c r="T63" s="125"/>
    </row>
    <row r="64" spans="1:20" s="65" customFormat="1" ht="18" customHeight="1">
      <c r="A64" s="68">
        <v>23</v>
      </c>
      <c r="B64" s="319" t="s">
        <v>267</v>
      </c>
      <c r="C64" s="257">
        <v>350</v>
      </c>
      <c r="D64" s="257">
        <v>0</v>
      </c>
      <c r="E64" s="257">
        <f t="shared" si="4"/>
        <v>-350</v>
      </c>
      <c r="F64" s="257"/>
      <c r="G64" s="131"/>
      <c r="H64" s="118"/>
      <c r="I64" s="118"/>
      <c r="J64" s="118"/>
      <c r="K64" s="118"/>
      <c r="L64" s="118"/>
      <c r="M64" s="118"/>
      <c r="N64" s="125"/>
      <c r="O64" s="125"/>
      <c r="P64" s="125"/>
      <c r="Q64" s="125"/>
      <c r="R64" s="125"/>
      <c r="S64" s="125"/>
      <c r="T64" s="125"/>
    </row>
    <row r="65" spans="1:20" s="65" customFormat="1" ht="18" hidden="1" customHeight="1">
      <c r="A65" s="68"/>
      <c r="B65" s="319"/>
      <c r="C65" s="257"/>
      <c r="D65" s="257"/>
      <c r="E65" s="257"/>
      <c r="F65" s="257"/>
      <c r="G65" s="131"/>
      <c r="H65" s="118"/>
      <c r="I65" s="118"/>
      <c r="J65" s="118"/>
      <c r="K65" s="118"/>
      <c r="L65" s="118"/>
      <c r="M65" s="118"/>
      <c r="N65" s="125"/>
      <c r="O65" s="125"/>
      <c r="P65" s="125"/>
      <c r="Q65" s="125"/>
      <c r="R65" s="125"/>
      <c r="S65" s="125"/>
      <c r="T65" s="125"/>
    </row>
    <row r="66" spans="1:20" s="65" customFormat="1" ht="18" hidden="1" customHeight="1">
      <c r="A66" s="68"/>
      <c r="B66" s="319"/>
      <c r="C66" s="257"/>
      <c r="D66" s="257"/>
      <c r="E66" s="257"/>
      <c r="F66" s="257"/>
      <c r="G66" s="131"/>
      <c r="H66" s="118"/>
      <c r="I66" s="118"/>
      <c r="J66" s="118"/>
      <c r="K66" s="118"/>
      <c r="L66" s="118"/>
      <c r="M66" s="118"/>
      <c r="N66" s="125"/>
      <c r="O66" s="125"/>
      <c r="P66" s="125"/>
      <c r="Q66" s="125"/>
      <c r="R66" s="125"/>
      <c r="S66" s="125"/>
      <c r="T66" s="125"/>
    </row>
    <row r="67" spans="1:20" s="65" customFormat="1" ht="18" hidden="1" customHeight="1">
      <c r="A67" s="68"/>
      <c r="B67" s="319"/>
      <c r="C67" s="257"/>
      <c r="D67" s="257"/>
      <c r="E67" s="257"/>
      <c r="F67" s="257"/>
      <c r="G67" s="131"/>
      <c r="H67" s="118"/>
      <c r="I67" s="118"/>
      <c r="J67" s="118"/>
      <c r="K67" s="118"/>
      <c r="L67" s="118"/>
      <c r="M67" s="118"/>
      <c r="N67" s="125"/>
      <c r="O67" s="125"/>
      <c r="P67" s="125"/>
      <c r="Q67" s="125"/>
      <c r="R67" s="125"/>
      <c r="S67" s="125"/>
      <c r="T67" s="125"/>
    </row>
    <row r="68" spans="1:20" s="65" customFormat="1" ht="18" hidden="1" customHeight="1">
      <c r="A68" s="68"/>
      <c r="B68" s="319"/>
      <c r="C68" s="257"/>
      <c r="D68" s="257"/>
      <c r="E68" s="257"/>
      <c r="F68" s="257"/>
      <c r="G68" s="131"/>
      <c r="H68" s="118"/>
      <c r="I68" s="118"/>
      <c r="J68" s="118"/>
      <c r="K68" s="118"/>
      <c r="L68" s="118"/>
      <c r="M68" s="118"/>
      <c r="N68" s="125"/>
      <c r="O68" s="125"/>
      <c r="P68" s="125"/>
      <c r="Q68" s="125"/>
      <c r="R68" s="125"/>
      <c r="S68" s="125"/>
      <c r="T68" s="125"/>
    </row>
    <row r="69" spans="1:20" s="65" customFormat="1" ht="18" hidden="1" customHeight="1">
      <c r="A69" s="68"/>
      <c r="B69" s="319">
        <f>+'Dramakan hosqer'!B67</f>
        <v>0</v>
      </c>
      <c r="C69" s="257"/>
      <c r="D69" s="257">
        <f>+'Dramakan hosqer'!F67</f>
        <v>0</v>
      </c>
      <c r="E69" s="257">
        <f>D69-C69</f>
        <v>0</v>
      </c>
      <c r="F69" s="257"/>
      <c r="G69" s="434" t="s">
        <v>215</v>
      </c>
      <c r="H69" s="118"/>
      <c r="I69" s="118"/>
      <c r="J69" s="118"/>
      <c r="K69" s="118"/>
      <c r="L69" s="118"/>
      <c r="M69" s="118"/>
      <c r="N69" s="125"/>
      <c r="O69" s="125"/>
      <c r="P69" s="125"/>
      <c r="Q69" s="125"/>
      <c r="R69" s="125"/>
      <c r="S69" s="125"/>
      <c r="T69" s="125"/>
    </row>
    <row r="70" spans="1:20" s="66" customFormat="1" ht="22.95" hidden="1" customHeight="1">
      <c r="A70" s="68">
        <f t="shared" si="3"/>
        <v>1</v>
      </c>
      <c r="B70" s="267" t="str">
        <f>+'Dramakan hosqer'!B68</f>
        <v>Հարկային պարտավորությունների գծով, այդ թվում՝</v>
      </c>
      <c r="C70" s="258">
        <f>SUM(C71:C73)</f>
        <v>0</v>
      </c>
      <c r="D70" s="258">
        <f>SUM(D71:D73)</f>
        <v>0</v>
      </c>
      <c r="E70" s="257">
        <f>D70-C70</f>
        <v>0</v>
      </c>
      <c r="F70" s="257"/>
      <c r="G70" s="441"/>
      <c r="H70" s="442"/>
      <c r="I70" s="118"/>
      <c r="J70" s="118"/>
      <c r="K70" s="118"/>
      <c r="L70" s="118"/>
      <c r="M70" s="118"/>
      <c r="N70" s="125"/>
      <c r="O70" s="125"/>
      <c r="P70" s="125"/>
      <c r="Q70" s="125"/>
      <c r="R70" s="125"/>
      <c r="S70" s="125"/>
      <c r="T70" s="125"/>
    </row>
    <row r="71" spans="1:20" s="159" customFormat="1" ht="18" hidden="1" customHeight="1">
      <c r="A71" s="15">
        <v>31.1</v>
      </c>
      <c r="B71" s="459" t="str">
        <f>+'Dramakan hosqer'!B69</f>
        <v>շահութահարկի գծով</v>
      </c>
      <c r="C71" s="245"/>
      <c r="D71" s="263">
        <f>+'Dramakan hosqer'!F69</f>
        <v>0</v>
      </c>
      <c r="E71" s="245">
        <f>D71-C71</f>
        <v>0</v>
      </c>
      <c r="F71" s="245"/>
      <c r="G71" s="167"/>
      <c r="H71" s="168"/>
      <c r="I71" s="168"/>
      <c r="J71" s="168"/>
      <c r="K71" s="168"/>
      <c r="L71" s="168"/>
      <c r="M71" s="168"/>
      <c r="N71" s="169"/>
      <c r="O71" s="169"/>
      <c r="P71" s="169"/>
      <c r="Q71" s="169"/>
      <c r="R71" s="169"/>
      <c r="S71" s="169"/>
      <c r="T71" s="169"/>
    </row>
    <row r="72" spans="1:20" s="159" customFormat="1" ht="18.75" hidden="1" customHeight="1">
      <c r="A72" s="15">
        <v>31.2</v>
      </c>
      <c r="B72" s="459" t="str">
        <f>+'Dramakan hosqer'!B70</f>
        <v>ԱԱՀ-ի գծով</v>
      </c>
      <c r="C72" s="245"/>
      <c r="D72" s="263">
        <f>+'Dramakan hosqer'!F70</f>
        <v>0</v>
      </c>
      <c r="E72" s="263">
        <f t="shared" si="0"/>
        <v>0</v>
      </c>
      <c r="F72" s="245"/>
      <c r="G72" s="170"/>
      <c r="H72" s="168"/>
      <c r="I72" s="168"/>
      <c r="J72" s="168"/>
      <c r="K72" s="168"/>
      <c r="L72" s="168"/>
      <c r="M72" s="168"/>
      <c r="N72" s="169"/>
      <c r="O72" s="169"/>
      <c r="P72" s="169"/>
      <c r="Q72" s="169"/>
      <c r="R72" s="169"/>
      <c r="S72" s="169"/>
      <c r="T72" s="169"/>
    </row>
    <row r="73" spans="1:20" s="159" customFormat="1" ht="18" hidden="1" customHeight="1">
      <c r="A73" s="15">
        <v>31.3</v>
      </c>
      <c r="B73" s="459" t="str">
        <f>+'Dramakan hosqer'!B71</f>
        <v xml:space="preserve">չփոխհատուցվող հարկերի գծով </v>
      </c>
      <c r="C73" s="245"/>
      <c r="D73" s="263">
        <f>+'Dramakan hosqer'!F71</f>
        <v>0</v>
      </c>
      <c r="E73" s="263">
        <f t="shared" si="0"/>
        <v>0</v>
      </c>
      <c r="F73" s="245"/>
      <c r="G73" s="170"/>
      <c r="H73" s="168"/>
      <c r="I73" s="168"/>
      <c r="J73" s="168"/>
      <c r="K73" s="168"/>
      <c r="L73" s="168"/>
      <c r="M73" s="168"/>
      <c r="N73" s="169"/>
      <c r="O73" s="169"/>
      <c r="P73" s="169"/>
      <c r="Q73" s="169"/>
      <c r="R73" s="169"/>
      <c r="S73" s="169"/>
      <c r="T73" s="169"/>
    </row>
    <row r="74" spans="1:20" s="66" customFormat="1" ht="18" customHeight="1">
      <c r="A74" s="76">
        <v>24</v>
      </c>
      <c r="B74" s="259" t="str">
        <f>+'Dramakan hosqer'!B72</f>
        <v>Կրեդիտորական պարտքի մարման գծով</v>
      </c>
      <c r="C74" s="257">
        <v>666.4</v>
      </c>
      <c r="D74" s="258">
        <f>+'Dramakan hosqer'!F72</f>
        <v>716</v>
      </c>
      <c r="E74" s="258">
        <f t="shared" si="0"/>
        <v>49.600000000000023</v>
      </c>
      <c r="F74" s="257"/>
      <c r="G74" s="527">
        <f>+D6-D74</f>
        <v>5887.8999999999651</v>
      </c>
      <c r="H74" s="118"/>
      <c r="I74" s="118"/>
      <c r="J74" s="118"/>
      <c r="K74" s="118"/>
      <c r="L74" s="118"/>
      <c r="M74" s="118"/>
      <c r="N74" s="125"/>
      <c r="O74" s="125"/>
      <c r="P74" s="125"/>
      <c r="Q74" s="125"/>
      <c r="R74" s="125"/>
      <c r="S74" s="125"/>
      <c r="T74" s="125"/>
    </row>
    <row r="75" spans="1:20" s="66" customFormat="1" ht="18" hidden="1" customHeight="1">
      <c r="A75" s="76">
        <f>+A74+1</f>
        <v>25</v>
      </c>
      <c r="B75" s="259" t="str">
        <f>+'Dramakan hosqer'!B73</f>
        <v>Այլ արտահոսքերի գծով</v>
      </c>
      <c r="C75" s="257"/>
      <c r="D75" s="258">
        <f>+'Dramakan hosqer'!F73</f>
        <v>0</v>
      </c>
      <c r="E75" s="258">
        <f t="shared" si="0"/>
        <v>0</v>
      </c>
      <c r="F75" s="257"/>
      <c r="G75" s="113" t="s">
        <v>190</v>
      </c>
      <c r="H75" s="118"/>
      <c r="I75" s="118"/>
      <c r="J75" s="118"/>
      <c r="K75" s="118"/>
      <c r="L75" s="118"/>
      <c r="M75" s="118"/>
      <c r="N75" s="125"/>
      <c r="O75" s="125"/>
      <c r="P75" s="125"/>
      <c r="Q75" s="125"/>
      <c r="R75" s="125"/>
      <c r="S75" s="125"/>
      <c r="T75" s="125"/>
    </row>
    <row r="76" spans="1:20" s="66" customFormat="1" ht="21.75" customHeight="1">
      <c r="A76" s="166" t="s">
        <v>55</v>
      </c>
      <c r="B76" s="14" t="s">
        <v>58</v>
      </c>
      <c r="C76" s="260">
        <f>+C77+C85</f>
        <v>334</v>
      </c>
      <c r="D76" s="260">
        <f>+D77+D85</f>
        <v>1260</v>
      </c>
      <c r="E76" s="260">
        <f t="shared" si="0"/>
        <v>926</v>
      </c>
      <c r="F76" s="244"/>
      <c r="G76" s="131"/>
      <c r="H76" s="118"/>
      <c r="I76" s="118"/>
      <c r="J76" s="118"/>
      <c r="K76" s="118"/>
      <c r="L76" s="118"/>
      <c r="M76" s="118"/>
      <c r="N76" s="125"/>
      <c r="O76" s="125"/>
      <c r="P76" s="125"/>
      <c r="Q76" s="125"/>
      <c r="R76" s="125"/>
      <c r="S76" s="125"/>
      <c r="T76" s="125"/>
    </row>
    <row r="77" spans="1:20" s="66" customFormat="1" ht="24" customHeight="1">
      <c r="A77" s="76">
        <v>1</v>
      </c>
      <c r="B77" s="261" t="str">
        <f>+'Dramakan hosqer'!B75</f>
        <v>Հիմնական միջոցների ձեռքբերում, այդ թվում՝</v>
      </c>
      <c r="C77" s="258">
        <f>SUM(C78:C84)</f>
        <v>334</v>
      </c>
      <c r="D77" s="258">
        <f>SUM(D78:D84)</f>
        <v>1260</v>
      </c>
      <c r="E77" s="258">
        <f t="shared" si="0"/>
        <v>926</v>
      </c>
      <c r="F77" s="526" t="s">
        <v>280</v>
      </c>
      <c r="G77" s="131"/>
      <c r="H77" s="118"/>
      <c r="I77" s="118"/>
      <c r="J77" s="118"/>
      <c r="K77" s="118"/>
      <c r="L77" s="118"/>
      <c r="M77" s="118"/>
      <c r="N77" s="125"/>
      <c r="O77" s="125"/>
      <c r="P77" s="125"/>
      <c r="Q77" s="125"/>
      <c r="R77" s="125"/>
      <c r="S77" s="125"/>
      <c r="T77" s="125"/>
    </row>
    <row r="78" spans="1:20" s="66" customFormat="1" ht="18" customHeight="1">
      <c r="A78" s="76">
        <v>1.1000000000000001</v>
      </c>
      <c r="B78" s="261" t="str">
        <f>+'Dramakan hosqer'!B76</f>
        <v>գրասենյակային և տնտեսական գույք</v>
      </c>
      <c r="C78" s="257">
        <v>334</v>
      </c>
      <c r="D78" s="258">
        <f>+'Dramakan hosqer'!F76</f>
        <v>980</v>
      </c>
      <c r="E78" s="258">
        <f t="shared" ref="E78:E92" si="5">D78-C78</f>
        <v>646</v>
      </c>
      <c r="F78" s="257"/>
      <c r="G78" s="131"/>
      <c r="H78" s="118"/>
      <c r="I78" s="118"/>
      <c r="J78" s="118"/>
      <c r="K78" s="118"/>
      <c r="L78" s="118"/>
      <c r="M78" s="118"/>
      <c r="N78" s="125"/>
      <c r="O78" s="125"/>
      <c r="P78" s="125"/>
      <c r="Q78" s="125"/>
      <c r="R78" s="125"/>
      <c r="S78" s="125"/>
      <c r="T78" s="125"/>
    </row>
    <row r="79" spans="1:20" s="66" customFormat="1" ht="17.25" customHeight="1">
      <c r="A79" s="76">
        <v>1.2</v>
      </c>
      <c r="B79" s="261" t="str">
        <f>+'Dramakan hosqer'!B77</f>
        <v>համակարգչային սարքավորումներ / տեխնիկա</v>
      </c>
      <c r="C79" s="257"/>
      <c r="D79" s="258">
        <f>+'Dramakan hosqer'!F77</f>
        <v>280</v>
      </c>
      <c r="E79" s="258">
        <f>D79-C79</f>
        <v>280</v>
      </c>
      <c r="F79" s="257"/>
      <c r="G79" s="131"/>
      <c r="H79" s="118"/>
      <c r="I79" s="118"/>
      <c r="J79" s="118"/>
      <c r="K79" s="118"/>
      <c r="L79" s="118"/>
      <c r="M79" s="118"/>
      <c r="N79" s="125"/>
      <c r="O79" s="125"/>
      <c r="P79" s="125"/>
      <c r="Q79" s="125"/>
      <c r="R79" s="125"/>
      <c r="S79" s="125"/>
      <c r="T79" s="125"/>
    </row>
    <row r="80" spans="1:20" s="66" customFormat="1" ht="18" hidden="1" customHeight="1">
      <c r="A80" s="76">
        <v>1.3</v>
      </c>
      <c r="B80" s="261" t="str">
        <f>+'Dramakan hosqer'!B78</f>
        <v>մեքենաներ և սարքավորումներ</v>
      </c>
      <c r="C80" s="257"/>
      <c r="D80" s="258">
        <f>+'Dramakan hosqer'!F78</f>
        <v>0</v>
      </c>
      <c r="E80" s="258">
        <f t="shared" si="5"/>
        <v>0</v>
      </c>
      <c r="F80" s="257"/>
      <c r="G80" s="131"/>
      <c r="H80" s="118"/>
      <c r="I80" s="118"/>
      <c r="J80" s="118"/>
      <c r="K80" s="118"/>
      <c r="L80" s="118"/>
      <c r="M80" s="118"/>
      <c r="N80" s="125"/>
      <c r="O80" s="125"/>
      <c r="P80" s="125"/>
      <c r="Q80" s="125"/>
      <c r="R80" s="125"/>
      <c r="S80" s="125"/>
      <c r="T80" s="125"/>
    </row>
    <row r="81" spans="1:20" s="66" customFormat="1" ht="18" hidden="1" customHeight="1">
      <c r="A81" s="76">
        <v>1.4</v>
      </c>
      <c r="B81" s="261" t="str">
        <f>+'Dramakan hosqer'!B79</f>
        <v>երաժշտական գործիքներ</v>
      </c>
      <c r="C81" s="257"/>
      <c r="D81" s="258">
        <f>+'Dramakan hosqer'!F79</f>
        <v>0</v>
      </c>
      <c r="E81" s="258">
        <f>D81-C81</f>
        <v>0</v>
      </c>
      <c r="F81" s="257"/>
      <c r="G81" s="131"/>
      <c r="H81" s="118"/>
      <c r="I81" s="118"/>
      <c r="J81" s="118"/>
      <c r="K81" s="118"/>
      <c r="L81" s="118"/>
      <c r="M81" s="118"/>
      <c r="N81" s="125"/>
      <c r="O81" s="125"/>
      <c r="P81" s="125"/>
      <c r="Q81" s="125"/>
      <c r="R81" s="125"/>
      <c r="S81" s="125"/>
      <c r="T81" s="125"/>
    </row>
    <row r="82" spans="1:20" s="66" customFormat="1" ht="18" hidden="1" customHeight="1">
      <c r="A82" s="76">
        <v>1.5</v>
      </c>
      <c r="B82" s="261" t="str">
        <f>+'Dramakan hosqer'!B80</f>
        <v>սպորտային գույք</v>
      </c>
      <c r="C82" s="257"/>
      <c r="D82" s="258">
        <f>+'Dramakan hosqer'!F80</f>
        <v>0</v>
      </c>
      <c r="E82" s="258">
        <f t="shared" si="5"/>
        <v>0</v>
      </c>
      <c r="F82" s="257"/>
      <c r="G82" s="131"/>
      <c r="H82" s="118"/>
      <c r="I82" s="118"/>
      <c r="J82" s="118"/>
      <c r="K82" s="118"/>
      <c r="L82" s="118"/>
      <c r="M82" s="118"/>
      <c r="N82" s="125"/>
      <c r="O82" s="125"/>
      <c r="P82" s="125"/>
      <c r="Q82" s="125"/>
      <c r="R82" s="125"/>
      <c r="S82" s="125"/>
      <c r="T82" s="125"/>
    </row>
    <row r="83" spans="1:20" s="65" customFormat="1" ht="18" hidden="1" customHeight="1">
      <c r="A83" s="76">
        <v>1.6</v>
      </c>
      <c r="B83" s="262" t="str">
        <f>+'Dramakan hosqer'!B81</f>
        <v>գրականություն</v>
      </c>
      <c r="C83" s="257"/>
      <c r="D83" s="257">
        <f>+'Dramakan hosqer'!F81</f>
        <v>0</v>
      </c>
      <c r="E83" s="257">
        <f>D83-C83</f>
        <v>0</v>
      </c>
      <c r="F83" s="257"/>
      <c r="G83" s="131"/>
      <c r="H83" s="118"/>
      <c r="I83" s="118"/>
      <c r="J83" s="118"/>
      <c r="K83" s="118"/>
      <c r="L83" s="118"/>
      <c r="M83" s="118"/>
      <c r="N83" s="125"/>
      <c r="O83" s="125"/>
      <c r="P83" s="125"/>
      <c r="Q83" s="125"/>
      <c r="R83" s="125"/>
      <c r="S83" s="125"/>
      <c r="T83" s="125"/>
    </row>
    <row r="84" spans="1:20" s="65" customFormat="1" ht="18" hidden="1" customHeight="1">
      <c r="A84" s="76">
        <v>1.7</v>
      </c>
      <c r="B84" s="262">
        <f>+'Dramakan hosqer'!B82</f>
        <v>0</v>
      </c>
      <c r="C84" s="257"/>
      <c r="D84" s="257">
        <f>+'Dramakan hosqer'!F82</f>
        <v>0</v>
      </c>
      <c r="E84" s="257">
        <f>D84-C84</f>
        <v>0</v>
      </c>
      <c r="F84" s="257"/>
      <c r="G84" s="64" t="s">
        <v>184</v>
      </c>
      <c r="H84" s="118"/>
      <c r="I84" s="118"/>
      <c r="J84" s="118"/>
      <c r="K84" s="118"/>
      <c r="L84" s="118"/>
      <c r="M84" s="118"/>
      <c r="N84" s="125"/>
      <c r="O84" s="125"/>
      <c r="P84" s="125"/>
      <c r="Q84" s="125"/>
      <c r="R84" s="125"/>
      <c r="S84" s="125"/>
      <c r="T84" s="125"/>
    </row>
    <row r="85" spans="1:20" s="77" customFormat="1" ht="39.75" hidden="1" customHeight="1">
      <c r="A85" s="76">
        <v>2</v>
      </c>
      <c r="B85" s="261" t="str">
        <f>+'Dramakan hosqer'!B83</f>
        <v>Հիմնական միջոցների հիմնական վերանորոգում, 
այդ թվում՝</v>
      </c>
      <c r="C85" s="258">
        <f>SUM(C86:C88)</f>
        <v>0</v>
      </c>
      <c r="D85" s="258">
        <f>SUM(D86:D88)</f>
        <v>0</v>
      </c>
      <c r="E85" s="257">
        <f>D85-C85</f>
        <v>0</v>
      </c>
      <c r="F85" s="257"/>
      <c r="G85" s="109"/>
      <c r="H85" s="118"/>
      <c r="I85" s="118"/>
      <c r="J85" s="118"/>
      <c r="K85" s="118"/>
      <c r="L85" s="118"/>
      <c r="M85" s="118"/>
      <c r="N85" s="125"/>
      <c r="O85" s="125"/>
      <c r="P85" s="125"/>
      <c r="Q85" s="125"/>
      <c r="R85" s="125"/>
      <c r="S85" s="125"/>
      <c r="T85" s="125"/>
    </row>
    <row r="86" spans="1:20" s="99" customFormat="1" ht="18.75" hidden="1" customHeight="1">
      <c r="A86" s="76">
        <v>2.1</v>
      </c>
      <c r="B86" s="261" t="str">
        <f>+'Dramakan hosqer'!B84</f>
        <v>ամրացված գույքի (շենք)</v>
      </c>
      <c r="C86" s="257"/>
      <c r="D86" s="258">
        <f>+'Dramakan hosqer'!F84</f>
        <v>0</v>
      </c>
      <c r="E86" s="258">
        <f t="shared" si="5"/>
        <v>0</v>
      </c>
      <c r="F86" s="257"/>
      <c r="G86" s="175"/>
      <c r="H86" s="112"/>
      <c r="I86" s="105"/>
      <c r="J86" s="105"/>
      <c r="K86" s="105"/>
      <c r="L86" s="105"/>
      <c r="M86" s="105"/>
      <c r="N86" s="105"/>
      <c r="O86" s="98"/>
      <c r="P86" s="98"/>
      <c r="Q86" s="98"/>
    </row>
    <row r="87" spans="1:20" s="66" customFormat="1" ht="19.5" hidden="1" customHeight="1">
      <c r="A87" s="76">
        <v>2.2000000000000002</v>
      </c>
      <c r="B87" s="261" t="str">
        <f>+'Dramakan hosqer'!B85</f>
        <v>հիմնական միջոցի</v>
      </c>
      <c r="C87" s="257"/>
      <c r="D87" s="258">
        <f>+'Dramakan hosqer'!F85</f>
        <v>0</v>
      </c>
      <c r="E87" s="258">
        <f t="shared" si="5"/>
        <v>0</v>
      </c>
      <c r="F87" s="257"/>
      <c r="G87" s="131"/>
      <c r="H87" s="118"/>
      <c r="I87" s="118"/>
      <c r="J87" s="118"/>
      <c r="K87" s="118"/>
      <c r="L87" s="118"/>
      <c r="M87" s="118"/>
      <c r="N87" s="125"/>
      <c r="O87" s="125"/>
      <c r="P87" s="125"/>
      <c r="Q87" s="125"/>
      <c r="R87" s="125"/>
      <c r="S87" s="125"/>
      <c r="T87" s="125"/>
    </row>
    <row r="88" spans="1:20" s="66" customFormat="1" ht="17.399999999999999" hidden="1">
      <c r="A88" s="76">
        <v>2.2999999999999998</v>
      </c>
      <c r="B88" s="261" t="str">
        <f>+'Dramakan hosqer'!B86</f>
        <v>նախագծանախահաշվային փաստաթղթերի գծով</v>
      </c>
      <c r="C88" s="257"/>
      <c r="D88" s="258">
        <f>+'Dramakan hosqer'!F86</f>
        <v>0</v>
      </c>
      <c r="E88" s="258">
        <f t="shared" si="5"/>
        <v>0</v>
      </c>
      <c r="F88" s="257"/>
      <c r="G88" s="131"/>
      <c r="H88" s="118"/>
      <c r="I88" s="118"/>
      <c r="J88" s="118"/>
      <c r="K88" s="118"/>
      <c r="L88" s="118"/>
      <c r="M88" s="118"/>
      <c r="N88" s="125"/>
      <c r="O88" s="125"/>
      <c r="P88" s="125"/>
      <c r="Q88" s="125"/>
      <c r="R88" s="125"/>
      <c r="S88" s="125"/>
      <c r="T88" s="125"/>
    </row>
    <row r="89" spans="1:20" s="66" customFormat="1" ht="36" hidden="1">
      <c r="A89" s="166" t="s">
        <v>56</v>
      </c>
      <c r="B89" s="14" t="s">
        <v>128</v>
      </c>
      <c r="C89" s="260">
        <f>SUM(C90:C91)</f>
        <v>0</v>
      </c>
      <c r="D89" s="260">
        <f>SUM(D90:D91)</f>
        <v>0</v>
      </c>
      <c r="E89" s="260">
        <f t="shared" si="5"/>
        <v>0</v>
      </c>
      <c r="F89" s="244"/>
      <c r="G89" s="131"/>
      <c r="H89" s="118"/>
      <c r="I89" s="118"/>
      <c r="J89" s="118"/>
      <c r="K89" s="118"/>
      <c r="L89" s="118"/>
      <c r="M89" s="118"/>
      <c r="N89" s="125"/>
      <c r="O89" s="125"/>
      <c r="P89" s="125"/>
      <c r="Q89" s="125"/>
      <c r="R89" s="125"/>
      <c r="S89" s="125"/>
      <c r="T89" s="125"/>
    </row>
    <row r="90" spans="1:20" s="66" customFormat="1" ht="18" hidden="1" customHeight="1">
      <c r="A90" s="76">
        <v>1</v>
      </c>
      <c r="B90" s="326" t="str">
        <f>+'Dramakan hosqer'!B88</f>
        <v>Աշխատավարձի գծով</v>
      </c>
      <c r="C90" s="257"/>
      <c r="D90" s="257">
        <f>+'Dramakan hosqer'!F88</f>
        <v>0</v>
      </c>
      <c r="E90" s="257">
        <f>D90-C90</f>
        <v>0</v>
      </c>
      <c r="F90" s="257"/>
      <c r="G90" s="131"/>
      <c r="H90" s="118"/>
      <c r="I90" s="118"/>
      <c r="J90" s="118"/>
      <c r="K90" s="118"/>
      <c r="L90" s="118"/>
      <c r="M90" s="118"/>
      <c r="N90" s="125"/>
      <c r="O90" s="125"/>
      <c r="P90" s="125"/>
      <c r="Q90" s="125"/>
      <c r="R90" s="125"/>
      <c r="S90" s="125"/>
      <c r="T90" s="125"/>
    </row>
    <row r="91" spans="1:20" s="436" customFormat="1" ht="18" hidden="1" customHeight="1">
      <c r="A91" s="76">
        <v>2</v>
      </c>
      <c r="B91" s="319">
        <f>+'Dramakan hosqer'!B89</f>
        <v>0</v>
      </c>
      <c r="C91" s="257"/>
      <c r="D91" s="257">
        <f>+'Dramakan hosqer'!F89</f>
        <v>0</v>
      </c>
      <c r="E91" s="257">
        <f>D91-C91</f>
        <v>0</v>
      </c>
      <c r="F91" s="257"/>
      <c r="G91" s="109"/>
      <c r="H91" s="108"/>
      <c r="I91" s="108"/>
      <c r="J91" s="108"/>
      <c r="K91" s="108"/>
      <c r="L91" s="108"/>
      <c r="M91" s="108"/>
      <c r="N91" s="104"/>
      <c r="O91" s="104"/>
      <c r="P91" s="104"/>
      <c r="Q91" s="104"/>
      <c r="R91" s="104"/>
      <c r="S91" s="104"/>
      <c r="T91" s="104"/>
    </row>
    <row r="92" spans="1:20" s="40" customFormat="1" ht="36">
      <c r="A92" s="13" t="s">
        <v>37</v>
      </c>
      <c r="B92" s="14" t="s">
        <v>38</v>
      </c>
      <c r="C92" s="260">
        <f>C6+C7-C26</f>
        <v>6603.8999999999651</v>
      </c>
      <c r="D92" s="260">
        <f>D6+D7-D26</f>
        <v>9326.1999999999825</v>
      </c>
      <c r="E92" s="260">
        <f t="shared" si="5"/>
        <v>2722.3000000000175</v>
      </c>
      <c r="F92" s="244"/>
      <c r="G92" s="134"/>
      <c r="H92" s="121"/>
      <c r="I92" s="121"/>
      <c r="J92" s="121"/>
      <c r="K92" s="121"/>
      <c r="L92" s="121"/>
      <c r="M92" s="121"/>
      <c r="N92" s="127"/>
      <c r="O92" s="127"/>
      <c r="P92" s="127"/>
      <c r="Q92" s="127"/>
      <c r="R92" s="127"/>
      <c r="S92" s="127"/>
      <c r="T92" s="127"/>
    </row>
    <row r="93" spans="1:20" s="22" customFormat="1" ht="46.5" customHeight="1">
      <c r="A93" s="38"/>
      <c r="B93" s="460"/>
      <c r="C93" s="38"/>
      <c r="D93" s="38"/>
      <c r="E93" s="38"/>
      <c r="F93" s="38"/>
      <c r="G93" s="130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22" customFormat="1" ht="25.5" customHeight="1">
      <c r="B94" s="18" t="s">
        <v>2</v>
      </c>
      <c r="C94" s="20"/>
      <c r="D94" s="551" t="str">
        <f>+'Ekamut-caxs'!D74</f>
        <v>Արմինե Պողոսյան</v>
      </c>
      <c r="E94" s="548"/>
      <c r="F94" s="316"/>
      <c r="G94" s="130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ht="13.5" customHeight="1">
      <c r="A95" s="22"/>
      <c r="B95" s="461" t="s">
        <v>4</v>
      </c>
      <c r="C95" s="22"/>
      <c r="D95" s="550" t="s">
        <v>92</v>
      </c>
      <c r="E95" s="550"/>
      <c r="F95" s="320"/>
    </row>
    <row r="96" spans="1:20" s="19" customFormat="1" ht="22.5" customHeight="1">
      <c r="A96" s="20"/>
      <c r="B96" s="462" t="s">
        <v>6</v>
      </c>
      <c r="C96" s="20"/>
      <c r="D96" s="548" t="str">
        <f>+'Ekamut-caxs'!D76</f>
        <v>Էմմա Ղազարյան</v>
      </c>
      <c r="E96" s="548"/>
      <c r="F96" s="316"/>
      <c r="G96" s="128"/>
      <c r="H96" s="114"/>
      <c r="I96" s="114"/>
      <c r="J96" s="114"/>
      <c r="K96" s="114"/>
      <c r="L96" s="114"/>
      <c r="M96" s="114"/>
      <c r="N96" s="122"/>
      <c r="O96" s="122"/>
      <c r="P96" s="122"/>
      <c r="Q96" s="122"/>
      <c r="R96" s="122"/>
      <c r="S96" s="122"/>
      <c r="T96" s="122"/>
    </row>
    <row r="97" spans="1:20" s="19" customFormat="1" ht="12" customHeight="1">
      <c r="A97" s="20"/>
      <c r="B97" s="460"/>
      <c r="C97" s="20"/>
      <c r="D97" s="550" t="s">
        <v>92</v>
      </c>
      <c r="E97" s="550"/>
      <c r="F97" s="320"/>
      <c r="G97" s="128"/>
      <c r="H97" s="114"/>
      <c r="I97" s="114"/>
      <c r="J97" s="114"/>
      <c r="K97" s="114"/>
      <c r="L97" s="114"/>
      <c r="M97" s="114"/>
      <c r="N97" s="122"/>
      <c r="O97" s="122"/>
      <c r="P97" s="122"/>
      <c r="Q97" s="122"/>
      <c r="R97" s="122"/>
      <c r="S97" s="122"/>
      <c r="T97" s="122"/>
    </row>
    <row r="98" spans="1:20" s="19" customFormat="1">
      <c r="A98" s="20"/>
      <c r="B98" s="463" t="s">
        <v>1</v>
      </c>
      <c r="C98" s="20"/>
      <c r="D98" s="20"/>
      <c r="E98" s="20"/>
      <c r="F98" s="20"/>
      <c r="G98" s="128"/>
      <c r="H98" s="114"/>
      <c r="I98" s="114"/>
      <c r="J98" s="114"/>
      <c r="K98" s="114"/>
      <c r="L98" s="114"/>
      <c r="M98" s="114"/>
      <c r="N98" s="122"/>
      <c r="O98" s="122"/>
      <c r="P98" s="122"/>
      <c r="Q98" s="122"/>
      <c r="R98" s="122"/>
      <c r="S98" s="122"/>
      <c r="T98" s="122"/>
    </row>
    <row r="99" spans="1:20" s="19" customFormat="1">
      <c r="B99" s="23"/>
      <c r="G99" s="128"/>
      <c r="H99" s="114"/>
      <c r="I99" s="114"/>
      <c r="J99" s="114"/>
      <c r="K99" s="114"/>
      <c r="L99" s="114"/>
      <c r="M99" s="114"/>
      <c r="N99" s="122"/>
      <c r="O99" s="122"/>
      <c r="P99" s="122"/>
      <c r="Q99" s="122"/>
      <c r="R99" s="122"/>
      <c r="S99" s="122"/>
      <c r="T99" s="122"/>
    </row>
    <row r="100" spans="1:20" s="19" customFormat="1">
      <c r="B100" s="23"/>
      <c r="G100" s="128"/>
      <c r="H100" s="114"/>
      <c r="I100" s="114"/>
      <c r="J100" s="114"/>
      <c r="K100" s="114"/>
      <c r="L100" s="114"/>
      <c r="M100" s="114"/>
      <c r="N100" s="122"/>
      <c r="O100" s="122"/>
      <c r="P100" s="122"/>
      <c r="Q100" s="122"/>
      <c r="R100" s="122"/>
      <c r="S100" s="122"/>
      <c r="T100" s="122"/>
    </row>
    <row r="101" spans="1:20" s="19" customFormat="1">
      <c r="B101" s="23"/>
      <c r="G101" s="128"/>
      <c r="H101" s="114"/>
      <c r="I101" s="114"/>
      <c r="J101" s="114"/>
      <c r="K101" s="114"/>
      <c r="L101" s="114"/>
      <c r="M101" s="114"/>
      <c r="N101" s="122"/>
      <c r="O101" s="122"/>
      <c r="P101" s="122"/>
      <c r="Q101" s="122"/>
      <c r="R101" s="122"/>
      <c r="S101" s="122"/>
      <c r="T101" s="122"/>
    </row>
    <row r="102" spans="1:20" s="19" customFormat="1">
      <c r="B102" s="23"/>
      <c r="G102" s="128"/>
      <c r="H102" s="114"/>
      <c r="I102" s="114"/>
      <c r="J102" s="114"/>
      <c r="K102" s="114"/>
      <c r="L102" s="114"/>
      <c r="M102" s="114"/>
      <c r="N102" s="122"/>
      <c r="O102" s="122"/>
      <c r="P102" s="122"/>
      <c r="Q102" s="122"/>
      <c r="R102" s="122"/>
      <c r="S102" s="122"/>
      <c r="T102" s="122"/>
    </row>
    <row r="103" spans="1:20" s="19" customFormat="1">
      <c r="B103" s="23"/>
      <c r="G103" s="128"/>
      <c r="H103" s="114"/>
      <c r="I103" s="114"/>
      <c r="J103" s="114"/>
      <c r="K103" s="114"/>
      <c r="L103" s="114"/>
      <c r="M103" s="114"/>
      <c r="N103" s="122"/>
      <c r="O103" s="122"/>
      <c r="P103" s="122"/>
      <c r="Q103" s="122"/>
      <c r="R103" s="122"/>
      <c r="S103" s="122"/>
      <c r="T103" s="122"/>
    </row>
    <row r="104" spans="1:20" s="19" customFormat="1">
      <c r="B104" s="23"/>
      <c r="G104" s="128"/>
      <c r="H104" s="114"/>
      <c r="I104" s="114"/>
      <c r="J104" s="114"/>
      <c r="K104" s="114"/>
      <c r="L104" s="114"/>
      <c r="M104" s="114"/>
      <c r="N104" s="122"/>
      <c r="O104" s="122"/>
      <c r="P104" s="122"/>
      <c r="Q104" s="122"/>
      <c r="R104" s="122"/>
      <c r="S104" s="122"/>
      <c r="T104" s="122"/>
    </row>
    <row r="105" spans="1:20" s="19" customFormat="1">
      <c r="B105" s="23"/>
      <c r="G105" s="128"/>
      <c r="H105" s="114"/>
      <c r="I105" s="114"/>
      <c r="J105" s="114"/>
      <c r="K105" s="114"/>
      <c r="L105" s="114"/>
      <c r="M105" s="114"/>
      <c r="N105" s="122"/>
      <c r="O105" s="122"/>
      <c r="P105" s="122"/>
      <c r="Q105" s="122"/>
      <c r="R105" s="122"/>
      <c r="S105" s="122"/>
      <c r="T105" s="122"/>
    </row>
    <row r="106" spans="1:20" s="19" customFormat="1">
      <c r="B106" s="23"/>
      <c r="G106" s="128"/>
      <c r="H106" s="114"/>
      <c r="I106" s="114"/>
      <c r="J106" s="114"/>
      <c r="K106" s="114"/>
      <c r="L106" s="114"/>
      <c r="M106" s="114"/>
      <c r="N106" s="122"/>
      <c r="O106" s="122"/>
      <c r="P106" s="122"/>
      <c r="Q106" s="122"/>
      <c r="R106" s="122"/>
      <c r="S106" s="122"/>
      <c r="T106" s="122"/>
    </row>
    <row r="107" spans="1:20" s="19" customFormat="1">
      <c r="B107" s="23"/>
      <c r="G107" s="128"/>
      <c r="H107" s="114"/>
      <c r="I107" s="114"/>
      <c r="J107" s="114"/>
      <c r="K107" s="114"/>
      <c r="L107" s="114"/>
      <c r="M107" s="114"/>
      <c r="N107" s="122"/>
      <c r="O107" s="122"/>
      <c r="P107" s="122"/>
      <c r="Q107" s="122"/>
      <c r="R107" s="122"/>
      <c r="S107" s="122"/>
      <c r="T107" s="122"/>
    </row>
    <row r="108" spans="1:20" s="19" customFormat="1">
      <c r="B108" s="23"/>
      <c r="G108" s="128"/>
      <c r="H108" s="114"/>
      <c r="I108" s="114"/>
      <c r="J108" s="114"/>
      <c r="K108" s="114"/>
      <c r="L108" s="114"/>
      <c r="M108" s="114"/>
      <c r="N108" s="122"/>
      <c r="O108" s="122"/>
      <c r="P108" s="122"/>
      <c r="Q108" s="122"/>
      <c r="R108" s="122"/>
      <c r="S108" s="122"/>
      <c r="T108" s="122"/>
    </row>
    <row r="109" spans="1:20" s="19" customFormat="1">
      <c r="B109" s="23"/>
      <c r="G109" s="128"/>
      <c r="H109" s="114"/>
      <c r="I109" s="114"/>
      <c r="J109" s="114"/>
      <c r="K109" s="114"/>
      <c r="L109" s="114"/>
      <c r="M109" s="114"/>
      <c r="N109" s="122"/>
      <c r="O109" s="122"/>
      <c r="P109" s="122"/>
      <c r="Q109" s="122"/>
      <c r="R109" s="122"/>
      <c r="S109" s="122"/>
      <c r="T109" s="122"/>
    </row>
    <row r="110" spans="1:20" s="19" customFormat="1">
      <c r="B110" s="23"/>
      <c r="G110" s="128"/>
      <c r="H110" s="114"/>
      <c r="I110" s="114"/>
      <c r="J110" s="114"/>
      <c r="K110" s="114"/>
      <c r="L110" s="114"/>
      <c r="M110" s="114"/>
      <c r="N110" s="122"/>
      <c r="O110" s="122"/>
      <c r="P110" s="122"/>
      <c r="Q110" s="122"/>
      <c r="R110" s="122"/>
      <c r="S110" s="122"/>
      <c r="T110" s="122"/>
    </row>
    <row r="111" spans="1:20" s="19" customFormat="1">
      <c r="B111" s="23"/>
      <c r="G111" s="128"/>
      <c r="H111" s="114"/>
      <c r="I111" s="114"/>
      <c r="J111" s="114"/>
      <c r="K111" s="114"/>
      <c r="L111" s="114"/>
      <c r="M111" s="114"/>
      <c r="N111" s="122"/>
      <c r="O111" s="122"/>
      <c r="P111" s="122"/>
      <c r="Q111" s="122"/>
      <c r="R111" s="122"/>
      <c r="S111" s="122"/>
      <c r="T111" s="122"/>
    </row>
    <row r="112" spans="1:20" s="19" customFormat="1">
      <c r="B112" s="23"/>
      <c r="G112" s="128"/>
      <c r="H112" s="114"/>
      <c r="I112" s="114"/>
      <c r="J112" s="114"/>
      <c r="K112" s="114"/>
      <c r="L112" s="114"/>
      <c r="M112" s="114"/>
      <c r="N112" s="122"/>
      <c r="O112" s="122"/>
      <c r="P112" s="122"/>
      <c r="Q112" s="122"/>
      <c r="R112" s="122"/>
      <c r="S112" s="122"/>
      <c r="T112" s="122"/>
    </row>
    <row r="113" spans="2:20" s="19" customFormat="1">
      <c r="B113" s="23"/>
      <c r="G113" s="128"/>
      <c r="H113" s="114"/>
      <c r="I113" s="114"/>
      <c r="J113" s="114"/>
      <c r="K113" s="114"/>
      <c r="L113" s="114"/>
      <c r="M113" s="114"/>
      <c r="N113" s="122"/>
      <c r="O113" s="122"/>
      <c r="P113" s="122"/>
      <c r="Q113" s="122"/>
      <c r="R113" s="122"/>
      <c r="S113" s="122"/>
      <c r="T113" s="122"/>
    </row>
    <row r="114" spans="2:20" s="19" customFormat="1">
      <c r="B114" s="23"/>
      <c r="G114" s="128"/>
      <c r="H114" s="114"/>
      <c r="I114" s="114"/>
      <c r="J114" s="114"/>
      <c r="K114" s="114"/>
      <c r="L114" s="114"/>
      <c r="M114" s="114"/>
      <c r="N114" s="122"/>
      <c r="O114" s="122"/>
      <c r="P114" s="122"/>
      <c r="Q114" s="122"/>
      <c r="R114" s="122"/>
      <c r="S114" s="122"/>
      <c r="T114" s="122"/>
    </row>
    <row r="115" spans="2:20" s="19" customFormat="1">
      <c r="B115" s="23"/>
      <c r="G115" s="128"/>
      <c r="H115" s="114"/>
      <c r="I115" s="114"/>
      <c r="J115" s="114"/>
      <c r="K115" s="114"/>
      <c r="L115" s="114"/>
      <c r="M115" s="114"/>
      <c r="N115" s="122"/>
      <c r="O115" s="122"/>
      <c r="P115" s="122"/>
      <c r="Q115" s="122"/>
      <c r="R115" s="122"/>
      <c r="S115" s="122"/>
      <c r="T115" s="122"/>
    </row>
    <row r="116" spans="2:20" s="19" customFormat="1">
      <c r="B116" s="23"/>
      <c r="G116" s="128"/>
      <c r="H116" s="114"/>
      <c r="I116" s="114"/>
      <c r="J116" s="114"/>
      <c r="K116" s="114"/>
      <c r="L116" s="114"/>
      <c r="M116" s="114"/>
      <c r="N116" s="122"/>
      <c r="O116" s="122"/>
      <c r="P116" s="122"/>
      <c r="Q116" s="122"/>
      <c r="R116" s="122"/>
      <c r="S116" s="122"/>
      <c r="T116" s="122"/>
    </row>
    <row r="117" spans="2:20" s="19" customFormat="1">
      <c r="B117" s="23"/>
      <c r="G117" s="128"/>
      <c r="H117" s="114"/>
      <c r="I117" s="114"/>
      <c r="J117" s="114"/>
      <c r="K117" s="114"/>
      <c r="L117" s="114"/>
      <c r="M117" s="114"/>
      <c r="N117" s="122"/>
      <c r="O117" s="122"/>
      <c r="P117" s="122"/>
      <c r="Q117" s="122"/>
      <c r="R117" s="122"/>
      <c r="S117" s="122"/>
      <c r="T117" s="122"/>
    </row>
    <row r="118" spans="2:20" s="19" customFormat="1">
      <c r="B118" s="23"/>
      <c r="G118" s="128"/>
      <c r="H118" s="114"/>
      <c r="I118" s="114"/>
      <c r="J118" s="114"/>
      <c r="K118" s="114"/>
      <c r="L118" s="114"/>
      <c r="M118" s="114"/>
      <c r="N118" s="122"/>
      <c r="O118" s="122"/>
      <c r="P118" s="122"/>
      <c r="Q118" s="122"/>
      <c r="R118" s="122"/>
      <c r="S118" s="122"/>
      <c r="T118" s="122"/>
    </row>
    <row r="119" spans="2:20" s="19" customFormat="1">
      <c r="B119" s="23"/>
      <c r="G119" s="128"/>
      <c r="H119" s="114"/>
      <c r="I119" s="114"/>
      <c r="J119" s="114"/>
      <c r="K119" s="114"/>
      <c r="L119" s="114"/>
      <c r="M119" s="114"/>
      <c r="N119" s="122"/>
      <c r="O119" s="122"/>
      <c r="P119" s="122"/>
      <c r="Q119" s="122"/>
      <c r="R119" s="122"/>
      <c r="S119" s="122"/>
      <c r="T119" s="122"/>
    </row>
    <row r="120" spans="2:20" s="19" customFormat="1">
      <c r="B120" s="23"/>
      <c r="G120" s="128"/>
      <c r="H120" s="114"/>
      <c r="I120" s="114"/>
      <c r="J120" s="114"/>
      <c r="K120" s="114"/>
      <c r="L120" s="114"/>
      <c r="M120" s="114"/>
      <c r="N120" s="122"/>
      <c r="O120" s="122"/>
      <c r="P120" s="122"/>
      <c r="Q120" s="122"/>
      <c r="R120" s="122"/>
      <c r="S120" s="122"/>
      <c r="T120" s="122"/>
    </row>
    <row r="121" spans="2:20" s="19" customFormat="1">
      <c r="B121" s="23"/>
      <c r="G121" s="128"/>
      <c r="H121" s="114"/>
      <c r="I121" s="114"/>
      <c r="J121" s="114"/>
      <c r="K121" s="114"/>
      <c r="L121" s="114"/>
      <c r="M121" s="114"/>
      <c r="N121" s="122"/>
      <c r="O121" s="122"/>
      <c r="P121" s="122"/>
      <c r="Q121" s="122"/>
      <c r="R121" s="122"/>
      <c r="S121" s="122"/>
      <c r="T121" s="122"/>
    </row>
    <row r="122" spans="2:20" s="19" customFormat="1">
      <c r="B122" s="23"/>
      <c r="G122" s="128"/>
      <c r="H122" s="114"/>
      <c r="I122" s="114"/>
      <c r="J122" s="114"/>
      <c r="K122" s="114"/>
      <c r="L122" s="114"/>
      <c r="M122" s="114"/>
      <c r="N122" s="122"/>
      <c r="O122" s="122"/>
      <c r="P122" s="122"/>
      <c r="Q122" s="122"/>
      <c r="R122" s="122"/>
      <c r="S122" s="122"/>
      <c r="T122" s="122"/>
    </row>
    <row r="123" spans="2:20" s="19" customFormat="1">
      <c r="B123" s="23"/>
      <c r="G123" s="128"/>
      <c r="H123" s="114"/>
      <c r="I123" s="114"/>
      <c r="J123" s="114"/>
      <c r="K123" s="114"/>
      <c r="L123" s="114"/>
      <c r="M123" s="114"/>
      <c r="N123" s="122"/>
      <c r="O123" s="122"/>
      <c r="P123" s="122"/>
      <c r="Q123" s="122"/>
      <c r="R123" s="122"/>
      <c r="S123" s="122"/>
      <c r="T123" s="122"/>
    </row>
    <row r="124" spans="2:20" s="19" customFormat="1">
      <c r="B124" s="23"/>
      <c r="G124" s="128"/>
      <c r="H124" s="114"/>
      <c r="I124" s="114"/>
      <c r="J124" s="114"/>
      <c r="K124" s="114"/>
      <c r="L124" s="114"/>
      <c r="M124" s="114"/>
      <c r="N124" s="122"/>
      <c r="O124" s="122"/>
      <c r="P124" s="122"/>
      <c r="Q124" s="122"/>
      <c r="R124" s="122"/>
      <c r="S124" s="122"/>
      <c r="T124" s="122"/>
    </row>
    <row r="125" spans="2:20" s="19" customFormat="1">
      <c r="B125" s="23"/>
      <c r="G125" s="128"/>
      <c r="H125" s="114"/>
      <c r="I125" s="114"/>
      <c r="J125" s="114"/>
      <c r="K125" s="114"/>
      <c r="L125" s="114"/>
      <c r="M125" s="114"/>
      <c r="N125" s="122"/>
      <c r="O125" s="122"/>
      <c r="P125" s="122"/>
      <c r="Q125" s="122"/>
      <c r="R125" s="122"/>
      <c r="S125" s="122"/>
      <c r="T125" s="122"/>
    </row>
    <row r="126" spans="2:20" s="19" customFormat="1">
      <c r="B126" s="23"/>
      <c r="G126" s="128"/>
      <c r="H126" s="114"/>
      <c r="I126" s="114"/>
      <c r="J126" s="114"/>
      <c r="K126" s="114"/>
      <c r="L126" s="114"/>
      <c r="M126" s="114"/>
      <c r="N126" s="122"/>
      <c r="O126" s="122"/>
      <c r="P126" s="122"/>
      <c r="Q126" s="122"/>
      <c r="R126" s="122"/>
      <c r="S126" s="122"/>
      <c r="T126" s="122"/>
    </row>
    <row r="127" spans="2:20" s="19" customFormat="1">
      <c r="B127" s="23"/>
      <c r="G127" s="128"/>
      <c r="H127" s="114"/>
      <c r="I127" s="114"/>
      <c r="J127" s="114"/>
      <c r="K127" s="114"/>
      <c r="L127" s="114"/>
      <c r="M127" s="114"/>
      <c r="N127" s="122"/>
      <c r="O127" s="122"/>
      <c r="P127" s="122"/>
      <c r="Q127" s="122"/>
      <c r="R127" s="122"/>
      <c r="S127" s="122"/>
      <c r="T127" s="122"/>
    </row>
    <row r="128" spans="2:20" s="19" customFormat="1">
      <c r="B128" s="23"/>
      <c r="G128" s="128"/>
      <c r="H128" s="114"/>
      <c r="I128" s="114"/>
      <c r="J128" s="114"/>
      <c r="K128" s="114"/>
      <c r="L128" s="114"/>
      <c r="M128" s="114"/>
      <c r="N128" s="122"/>
      <c r="O128" s="122"/>
      <c r="P128" s="122"/>
      <c r="Q128" s="122"/>
      <c r="R128" s="122"/>
      <c r="S128" s="122"/>
      <c r="T128" s="122"/>
    </row>
    <row r="129" spans="2:20" s="19" customFormat="1">
      <c r="B129" s="23"/>
      <c r="G129" s="128"/>
      <c r="H129" s="114"/>
      <c r="I129" s="114"/>
      <c r="J129" s="114"/>
      <c r="K129" s="114"/>
      <c r="L129" s="114"/>
      <c r="M129" s="114"/>
      <c r="N129" s="122"/>
      <c r="O129" s="122"/>
      <c r="P129" s="122"/>
      <c r="Q129" s="122"/>
      <c r="R129" s="122"/>
      <c r="S129" s="122"/>
      <c r="T129" s="122"/>
    </row>
  </sheetData>
  <sheetProtection formatCells="0" formatColumns="0" formatRows="0" insertColumns="0" insertRows="0" insertHyperlinks="0" deleteColumns="0" deleteRows="0" sort="0" autoFilter="0" pivotTables="0"/>
  <mergeCells count="7">
    <mergeCell ref="D97:E97"/>
    <mergeCell ref="D94:E94"/>
    <mergeCell ref="D95:E95"/>
    <mergeCell ref="D96:E96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9" workbookViewId="0">
      <selection activeCell="F55" sqref="F55"/>
    </sheetView>
  </sheetViews>
  <sheetFormatPr defaultColWidth="9.109375" defaultRowHeight="15"/>
  <cols>
    <col min="1" max="1" width="4.88671875" style="136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19" bestFit="1" customWidth="1"/>
    <col min="7" max="22" width="9.109375" style="19"/>
    <col min="23" max="16384" width="9.109375" style="1"/>
  </cols>
  <sheetData>
    <row r="1" spans="1:22" s="186" customFormat="1" ht="22.5" customHeight="1">
      <c r="A1" s="552" t="s">
        <v>67</v>
      </c>
      <c r="B1" s="552"/>
      <c r="C1" s="552"/>
      <c r="D1" s="552"/>
      <c r="E1" s="552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</row>
    <row r="2" spans="1:22" s="187" customFormat="1" ht="33" customHeight="1">
      <c r="A2" s="553" t="str">
        <f>+'Ekamut-caxs'!A7:D7</f>
        <v xml:space="preserve">«Երևանի Կ․Սարաջյանի անվան երաժշտական դպրոց» ՀՈԱԿ-ի </v>
      </c>
      <c r="B2" s="554"/>
      <c r="C2" s="554"/>
      <c r="D2" s="554"/>
      <c r="E2" s="554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87" customFormat="1" ht="24" customHeight="1">
      <c r="A3" s="555" t="s">
        <v>131</v>
      </c>
      <c r="B3" s="555"/>
      <c r="C3" s="555"/>
      <c r="D3" s="555"/>
      <c r="E3" s="555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91" customFormat="1" ht="16.5" customHeight="1">
      <c r="A4" s="556" t="s">
        <v>223</v>
      </c>
      <c r="B4" s="556"/>
      <c r="C4" s="556"/>
      <c r="D4" s="556"/>
      <c r="E4" s="556"/>
      <c r="F4" s="188"/>
      <c r="G4" s="189"/>
      <c r="H4" s="189"/>
      <c r="I4" s="189"/>
      <c r="J4" s="189"/>
      <c r="K4" s="189"/>
      <c r="L4" s="189"/>
      <c r="M4" s="190"/>
      <c r="N4" s="190"/>
      <c r="O4" s="190"/>
      <c r="P4" s="190"/>
      <c r="Q4" s="190"/>
      <c r="R4" s="190"/>
      <c r="S4" s="190"/>
      <c r="T4" s="190"/>
      <c r="U4" s="190"/>
      <c r="V4" s="190"/>
    </row>
    <row r="5" spans="1:22" ht="13.5" customHeight="1">
      <c r="A5" s="192"/>
      <c r="B5" s="193"/>
      <c r="C5" s="193"/>
      <c r="D5" s="194"/>
      <c r="E5" s="194" t="s">
        <v>124</v>
      </c>
    </row>
    <row r="6" spans="1:22" s="199" customFormat="1" ht="56.25" customHeight="1">
      <c r="A6" s="195" t="s">
        <v>3</v>
      </c>
      <c r="B6" s="196" t="s">
        <v>132</v>
      </c>
      <c r="C6" s="195" t="s">
        <v>133</v>
      </c>
      <c r="D6" s="195" t="s">
        <v>134</v>
      </c>
      <c r="E6" s="197" t="s">
        <v>135</v>
      </c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</row>
    <row r="7" spans="1:22" s="137" customFormat="1" ht="21.75" customHeight="1">
      <c r="A7" s="557" t="s">
        <v>136</v>
      </c>
      <c r="B7" s="558"/>
      <c r="C7" s="558"/>
      <c r="D7" s="226"/>
      <c r="E7" s="226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3" customFormat="1" ht="21.75" customHeight="1">
      <c r="A8" s="200">
        <v>1</v>
      </c>
      <c r="B8" s="201" t="s">
        <v>137</v>
      </c>
      <c r="C8" s="200"/>
      <c r="D8" s="202">
        <f>SUM(D9:D29)</f>
        <v>88.8</v>
      </c>
      <c r="E8" s="203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04">
        <v>1.1000000000000001</v>
      </c>
      <c r="B9" s="205" t="s">
        <v>138</v>
      </c>
      <c r="C9" s="204" t="s">
        <v>139</v>
      </c>
      <c r="D9" s="32"/>
      <c r="E9" s="32"/>
    </row>
    <row r="10" spans="1:22" ht="27" customHeight="1">
      <c r="A10" s="204">
        <v>1.2</v>
      </c>
      <c r="B10" s="205" t="s">
        <v>140</v>
      </c>
      <c r="C10" s="204" t="s">
        <v>141</v>
      </c>
      <c r="D10" s="32"/>
      <c r="E10" s="32"/>
    </row>
    <row r="11" spans="1:22" ht="27" customHeight="1">
      <c r="A11" s="204">
        <v>1.3</v>
      </c>
      <c r="B11" s="205" t="s">
        <v>142</v>
      </c>
      <c r="C11" s="204" t="s">
        <v>143</v>
      </c>
      <c r="D11" s="32"/>
      <c r="E11" s="32"/>
    </row>
    <row r="12" spans="1:22" ht="27" customHeight="1">
      <c r="A12" s="204">
        <v>1.4</v>
      </c>
      <c r="B12" s="206" t="s">
        <v>144</v>
      </c>
      <c r="C12" s="207" t="s">
        <v>145</v>
      </c>
      <c r="D12" s="32"/>
      <c r="E12" s="32"/>
    </row>
    <row r="13" spans="1:22" ht="27" customHeight="1">
      <c r="A13" s="204">
        <v>1.5</v>
      </c>
      <c r="B13" s="206"/>
      <c r="C13" s="204" t="s">
        <v>146</v>
      </c>
      <c r="D13" s="32"/>
      <c r="E13" s="32"/>
    </row>
    <row r="14" spans="1:22" ht="18" customHeight="1">
      <c r="A14" s="204">
        <v>1.6</v>
      </c>
      <c r="B14" s="205" t="s">
        <v>186</v>
      </c>
      <c r="C14" s="204" t="s">
        <v>147</v>
      </c>
      <c r="D14" s="32"/>
      <c r="E14" s="32"/>
    </row>
    <row r="15" spans="1:22" ht="33.75" customHeight="1">
      <c r="A15" s="204">
        <v>1.7</v>
      </c>
      <c r="B15" s="206"/>
      <c r="C15" s="204" t="s">
        <v>169</v>
      </c>
      <c r="D15" s="32"/>
      <c r="E15" s="32"/>
    </row>
    <row r="16" spans="1:22" ht="22.5" customHeight="1">
      <c r="A16" s="204">
        <v>1.8</v>
      </c>
      <c r="B16" s="206"/>
      <c r="C16" s="208" t="s">
        <v>168</v>
      </c>
      <c r="D16" s="32"/>
      <c r="E16" s="32"/>
    </row>
    <row r="17" spans="1:22" ht="18" customHeight="1">
      <c r="A17" s="204">
        <v>1.9</v>
      </c>
      <c r="B17" s="206"/>
      <c r="C17" s="208"/>
      <c r="D17" s="32"/>
      <c r="E17" s="32"/>
    </row>
    <row r="18" spans="1:22" ht="18" customHeight="1">
      <c r="A18" s="209">
        <v>2</v>
      </c>
      <c r="B18" s="206"/>
      <c r="C18" s="208"/>
      <c r="D18" s="32"/>
      <c r="E18" s="32"/>
    </row>
    <row r="19" spans="1:22" ht="18" customHeight="1">
      <c r="A19" s="204">
        <v>2.1</v>
      </c>
      <c r="B19" s="206"/>
      <c r="C19" s="208"/>
      <c r="D19" s="32"/>
      <c r="E19" s="32"/>
    </row>
    <row r="20" spans="1:22" ht="18" customHeight="1">
      <c r="A20" s="204">
        <v>2.2000000000000002</v>
      </c>
      <c r="B20" s="206"/>
      <c r="C20" s="208"/>
      <c r="D20" s="32"/>
      <c r="E20" s="32"/>
    </row>
    <row r="21" spans="1:22" ht="18" customHeight="1">
      <c r="A21" s="204">
        <v>2.2999999999999998</v>
      </c>
      <c r="B21" s="206"/>
      <c r="C21" s="208"/>
      <c r="D21" s="32"/>
      <c r="E21" s="32"/>
    </row>
    <row r="22" spans="1:22" ht="27.75" customHeight="1">
      <c r="A22" s="204">
        <v>2.4</v>
      </c>
      <c r="B22" s="206"/>
      <c r="C22" s="208"/>
      <c r="D22" s="32"/>
      <c r="E22" s="32"/>
    </row>
    <row r="23" spans="1:22" ht="27.75" customHeight="1">
      <c r="A23" s="204">
        <v>2.5</v>
      </c>
      <c r="B23" s="206" t="s">
        <v>148</v>
      </c>
      <c r="C23" s="204" t="s">
        <v>35</v>
      </c>
      <c r="D23" s="32">
        <v>88.8</v>
      </c>
      <c r="E23" s="32"/>
    </row>
    <row r="24" spans="1:22" ht="27.75" customHeight="1">
      <c r="A24" s="204">
        <v>2.6</v>
      </c>
      <c r="B24" s="206" t="s">
        <v>148</v>
      </c>
      <c r="C24" s="204" t="s">
        <v>48</v>
      </c>
      <c r="D24" s="32"/>
      <c r="E24" s="32"/>
    </row>
    <row r="25" spans="1:22" ht="27.75" customHeight="1">
      <c r="A25" s="204">
        <v>2.7</v>
      </c>
      <c r="B25" s="206" t="s">
        <v>148</v>
      </c>
      <c r="C25" s="204" t="s">
        <v>149</v>
      </c>
      <c r="D25" s="32"/>
      <c r="E25" s="32"/>
    </row>
    <row r="26" spans="1:22" ht="27.75" customHeight="1">
      <c r="A26" s="204">
        <v>2.8</v>
      </c>
      <c r="B26" s="206" t="s">
        <v>148</v>
      </c>
      <c r="C26" s="204" t="s">
        <v>150</v>
      </c>
      <c r="D26" s="32"/>
      <c r="E26" s="32"/>
    </row>
    <row r="27" spans="1:22" ht="27" customHeight="1">
      <c r="A27" s="204">
        <v>2.9</v>
      </c>
      <c r="B27" s="205" t="s">
        <v>151</v>
      </c>
      <c r="C27" s="204" t="s">
        <v>152</v>
      </c>
      <c r="D27" s="32"/>
      <c r="E27" s="32"/>
    </row>
    <row r="28" spans="1:22" ht="26.25" customHeight="1">
      <c r="A28" s="210">
        <v>2.1</v>
      </c>
      <c r="B28" s="206" t="s">
        <v>153</v>
      </c>
      <c r="C28" s="204" t="s">
        <v>154</v>
      </c>
      <c r="D28" s="32"/>
      <c r="E28" s="32"/>
    </row>
    <row r="29" spans="1:22" ht="26.25" customHeight="1">
      <c r="A29" s="210">
        <v>2.11</v>
      </c>
      <c r="B29" s="206"/>
      <c r="C29" s="208" t="s">
        <v>155</v>
      </c>
      <c r="D29" s="32"/>
      <c r="E29" s="32"/>
    </row>
    <row r="30" spans="1:22" s="212" customFormat="1" ht="34.5" customHeight="1">
      <c r="A30" s="200">
        <v>2</v>
      </c>
      <c r="B30" s="211" t="s">
        <v>156</v>
      </c>
      <c r="C30" s="200"/>
      <c r="D30" s="202">
        <f>SUM(D31:D33)</f>
        <v>0</v>
      </c>
      <c r="E30" s="203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04">
        <v>2.1</v>
      </c>
      <c r="B31" s="206"/>
      <c r="C31" s="204" t="s">
        <v>157</v>
      </c>
      <c r="D31" s="32"/>
      <c r="E31" s="32"/>
    </row>
    <row r="32" spans="1:22" ht="21" customHeight="1">
      <c r="A32" s="204">
        <v>2.2000000000000002</v>
      </c>
      <c r="B32" s="206" t="s">
        <v>158</v>
      </c>
      <c r="C32" s="204" t="s">
        <v>159</v>
      </c>
      <c r="D32" s="32"/>
      <c r="E32" s="32"/>
    </row>
    <row r="33" spans="1:22" ht="26.25" customHeight="1">
      <c r="A33" s="204">
        <v>2.2999999999999998</v>
      </c>
      <c r="B33" s="206" t="s">
        <v>158</v>
      </c>
      <c r="C33" s="204" t="s">
        <v>160</v>
      </c>
      <c r="D33" s="32"/>
      <c r="E33" s="213"/>
    </row>
    <row r="34" spans="1:22" s="218" customFormat="1" ht="21.75" customHeight="1">
      <c r="A34" s="67"/>
      <c r="B34" s="214" t="s">
        <v>69</v>
      </c>
      <c r="C34" s="215"/>
      <c r="D34" s="216">
        <f>D8+D30</f>
        <v>88.8</v>
      </c>
      <c r="E34" s="217"/>
      <c r="F34" s="185"/>
      <c r="G34" s="185"/>
      <c r="H34" s="185"/>
      <c r="I34" s="185"/>
      <c r="J34" s="185"/>
      <c r="K34" s="185"/>
      <c r="L34" s="185"/>
      <c r="M34" s="185"/>
      <c r="N34" s="185"/>
      <c r="O34" s="185"/>
      <c r="P34" s="185"/>
      <c r="Q34" s="185"/>
      <c r="R34" s="185"/>
      <c r="S34" s="185"/>
      <c r="T34" s="185"/>
      <c r="U34" s="185"/>
      <c r="V34" s="185"/>
    </row>
    <row r="35" spans="1:22" s="187" customFormat="1" ht="33.75" customHeight="1">
      <c r="A35" s="557" t="s">
        <v>161</v>
      </c>
      <c r="B35" s="558"/>
      <c r="C35" s="558"/>
      <c r="D35" s="226"/>
      <c r="E35" s="226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04">
        <v>1.1000000000000001</v>
      </c>
      <c r="B36" s="205" t="s">
        <v>138</v>
      </c>
      <c r="C36" s="204" t="s">
        <v>139</v>
      </c>
      <c r="D36" s="279">
        <v>582</v>
      </c>
      <c r="E36" s="32" t="s">
        <v>252</v>
      </c>
    </row>
    <row r="37" spans="1:22" ht="21" customHeight="1">
      <c r="A37" s="204">
        <v>1.2</v>
      </c>
      <c r="B37" s="205" t="s">
        <v>140</v>
      </c>
      <c r="C37" s="204" t="s">
        <v>141</v>
      </c>
      <c r="D37" s="279">
        <v>89.4</v>
      </c>
      <c r="E37" s="32" t="s">
        <v>252</v>
      </c>
    </row>
    <row r="38" spans="1:22" ht="21" customHeight="1">
      <c r="A38" s="204">
        <v>1.3</v>
      </c>
      <c r="B38" s="205" t="s">
        <v>142</v>
      </c>
      <c r="C38" s="204" t="s">
        <v>143</v>
      </c>
      <c r="D38" s="32">
        <v>9.6</v>
      </c>
      <c r="E38" s="32" t="s">
        <v>252</v>
      </c>
    </row>
    <row r="39" spans="1:22" ht="21" customHeight="1">
      <c r="A39" s="204">
        <v>1.4</v>
      </c>
      <c r="B39" s="206" t="s">
        <v>144</v>
      </c>
      <c r="C39" s="207" t="s">
        <v>145</v>
      </c>
      <c r="D39" s="32"/>
      <c r="E39" s="32"/>
    </row>
    <row r="40" spans="1:22" ht="21" customHeight="1">
      <c r="A40" s="204">
        <v>1.5</v>
      </c>
      <c r="B40" s="206"/>
      <c r="C40" s="204" t="s">
        <v>146</v>
      </c>
      <c r="D40" s="32"/>
      <c r="E40" s="32"/>
    </row>
    <row r="41" spans="1:22" ht="20.25" customHeight="1">
      <c r="A41" s="204">
        <v>1.6</v>
      </c>
      <c r="B41" s="205" t="s">
        <v>186</v>
      </c>
      <c r="C41" s="204" t="s">
        <v>147</v>
      </c>
      <c r="D41" s="32">
        <v>35</v>
      </c>
      <c r="E41" s="32" t="s">
        <v>252</v>
      </c>
    </row>
    <row r="42" spans="1:22" ht="33.75" customHeight="1">
      <c r="A42" s="204">
        <v>1.7</v>
      </c>
      <c r="B42" s="206"/>
      <c r="C42" s="204" t="s">
        <v>169</v>
      </c>
      <c r="D42" s="32"/>
      <c r="E42" s="32"/>
    </row>
    <row r="43" spans="1:22" ht="23.25" customHeight="1">
      <c r="A43" s="204">
        <v>1.8</v>
      </c>
      <c r="B43" s="206"/>
      <c r="C43" s="208" t="s">
        <v>168</v>
      </c>
      <c r="D43" s="32"/>
      <c r="E43" s="32"/>
    </row>
    <row r="44" spans="1:22" ht="23.25" customHeight="1">
      <c r="A44" s="204">
        <v>1.9</v>
      </c>
      <c r="B44" s="206"/>
      <c r="C44" s="208"/>
      <c r="D44" s="32"/>
      <c r="E44" s="32"/>
    </row>
    <row r="45" spans="1:22" ht="23.25" customHeight="1">
      <c r="A45" s="209">
        <v>2</v>
      </c>
      <c r="B45" s="206"/>
      <c r="C45" s="208"/>
      <c r="D45" s="32"/>
      <c r="E45" s="32"/>
    </row>
    <row r="46" spans="1:22" ht="23.25" customHeight="1">
      <c r="A46" s="204">
        <v>2.1</v>
      </c>
      <c r="B46" s="206"/>
      <c r="C46" s="208"/>
      <c r="D46" s="32"/>
      <c r="E46" s="32"/>
    </row>
    <row r="47" spans="1:22" ht="21" customHeight="1">
      <c r="A47" s="204">
        <v>2.2000000000000002</v>
      </c>
      <c r="B47" s="206" t="s">
        <v>148</v>
      </c>
      <c r="C47" s="204" t="s">
        <v>35</v>
      </c>
      <c r="D47" s="32"/>
      <c r="E47" s="32"/>
    </row>
    <row r="48" spans="1:22" ht="21" customHeight="1">
      <c r="A48" s="204">
        <v>2.2999999999999998</v>
      </c>
      <c r="B48" s="206" t="s">
        <v>148</v>
      </c>
      <c r="C48" s="204" t="s">
        <v>48</v>
      </c>
      <c r="D48" s="32"/>
      <c r="E48" s="32"/>
    </row>
    <row r="49" spans="1:22" ht="21" customHeight="1">
      <c r="A49" s="204">
        <v>2.4</v>
      </c>
      <c r="B49" s="206" t="s">
        <v>148</v>
      </c>
      <c r="C49" s="204" t="s">
        <v>149</v>
      </c>
      <c r="D49" s="32"/>
      <c r="E49" s="32"/>
    </row>
    <row r="50" spans="1:22" ht="24" customHeight="1">
      <c r="A50" s="204">
        <v>2.5</v>
      </c>
      <c r="B50" s="206" t="s">
        <v>148</v>
      </c>
      <c r="C50" s="204" t="s">
        <v>150</v>
      </c>
      <c r="D50" s="32"/>
      <c r="E50" s="32"/>
    </row>
    <row r="51" spans="1:22" ht="24" customHeight="1">
      <c r="A51" s="204">
        <v>2.6</v>
      </c>
      <c r="B51" s="205" t="s">
        <v>151</v>
      </c>
      <c r="C51" s="204" t="s">
        <v>152</v>
      </c>
      <c r="D51" s="32"/>
      <c r="E51" s="32"/>
    </row>
    <row r="52" spans="1:22" ht="24" customHeight="1">
      <c r="A52" s="204">
        <v>2.7</v>
      </c>
      <c r="B52" s="206" t="s">
        <v>153</v>
      </c>
      <c r="C52" s="204" t="s">
        <v>154</v>
      </c>
      <c r="D52" s="32"/>
      <c r="E52" s="32"/>
    </row>
    <row r="53" spans="1:22" ht="24" customHeight="1">
      <c r="A53" s="204">
        <v>2.8</v>
      </c>
      <c r="B53" s="206"/>
      <c r="C53" s="208" t="s">
        <v>155</v>
      </c>
      <c r="D53" s="32"/>
      <c r="E53" s="32"/>
    </row>
    <row r="54" spans="1:22" s="193" customFormat="1" ht="33" customHeight="1">
      <c r="A54" s="204"/>
      <c r="B54" s="201" t="s">
        <v>162</v>
      </c>
      <c r="C54" s="31"/>
      <c r="D54" s="202">
        <f>SUM(D55:D58)</f>
        <v>1021.8</v>
      </c>
      <c r="E54" s="32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193" customFormat="1" ht="33" customHeight="1">
      <c r="A55" s="204">
        <v>1.1000000000000001</v>
      </c>
      <c r="B55" s="246"/>
      <c r="C55" s="247" t="s">
        <v>167</v>
      </c>
      <c r="D55" s="280"/>
      <c r="E55" s="32"/>
      <c r="F55" s="158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04">
        <v>1.2</v>
      </c>
      <c r="B56" s="219"/>
      <c r="C56" s="204" t="s">
        <v>157</v>
      </c>
      <c r="D56" s="32">
        <v>1021.8</v>
      </c>
      <c r="E56" s="204" t="s">
        <v>253</v>
      </c>
    </row>
    <row r="57" spans="1:22" ht="24.75" customHeight="1">
      <c r="A57" s="204">
        <v>1.3</v>
      </c>
      <c r="B57" s="206" t="s">
        <v>153</v>
      </c>
      <c r="C57" s="204" t="s">
        <v>159</v>
      </c>
      <c r="D57" s="32"/>
      <c r="E57" s="32"/>
    </row>
    <row r="58" spans="1:22" ht="24.75" customHeight="1">
      <c r="A58" s="204">
        <v>1.4</v>
      </c>
      <c r="B58" s="206" t="s">
        <v>153</v>
      </c>
      <c r="C58" s="204" t="s">
        <v>160</v>
      </c>
      <c r="D58" s="32"/>
      <c r="E58" s="32"/>
    </row>
    <row r="59" spans="1:22" s="186" customFormat="1" ht="29.25" customHeight="1">
      <c r="A59" s="220"/>
      <c r="B59" s="214" t="s">
        <v>69</v>
      </c>
      <c r="C59" s="221"/>
      <c r="D59" s="222">
        <f>SUM(D36:D54)</f>
        <v>1737.8</v>
      </c>
      <c r="E59" s="223"/>
      <c r="F59" s="348">
        <f>+D59-D54</f>
        <v>716</v>
      </c>
      <c r="G59" s="185"/>
      <c r="H59" s="185"/>
      <c r="I59" s="185"/>
      <c r="J59" s="185"/>
      <c r="K59" s="185"/>
      <c r="L59" s="185"/>
      <c r="M59" s="185"/>
      <c r="N59" s="185"/>
      <c r="O59" s="185"/>
      <c r="P59" s="185"/>
      <c r="Q59" s="185"/>
      <c r="R59" s="185"/>
      <c r="S59" s="185"/>
      <c r="T59" s="185"/>
      <c r="U59" s="185"/>
      <c r="V59" s="185"/>
    </row>
    <row r="60" spans="1:22" ht="10.5" customHeight="1">
      <c r="A60" s="192"/>
      <c r="B60" s="193"/>
      <c r="C60" s="193"/>
    </row>
    <row r="61" spans="1:22" ht="39" customHeight="1">
      <c r="A61" s="192"/>
      <c r="B61" s="193"/>
      <c r="C61" s="224" t="s">
        <v>163</v>
      </c>
    </row>
    <row r="62" spans="1:22" ht="52.2" customHeight="1">
      <c r="A62" s="225">
        <v>1</v>
      </c>
      <c r="B62" s="226" t="s">
        <v>224</v>
      </c>
      <c r="C62" s="222">
        <f>+'Dramakan hosqer'!F12</f>
        <v>6603.8999999999651</v>
      </c>
      <c r="D62" s="560"/>
      <c r="E62" s="561"/>
    </row>
    <row r="63" spans="1:22" ht="36.75" customHeight="1">
      <c r="A63" s="192"/>
      <c r="B63" s="193"/>
      <c r="C63" s="193"/>
    </row>
    <row r="64" spans="1:22" s="173" customFormat="1" ht="25.5" customHeight="1">
      <c r="A64" s="227"/>
      <c r="B64" s="185" t="s">
        <v>2</v>
      </c>
      <c r="C64" s="228"/>
      <c r="D64" s="562" t="str">
        <f>+'Ekamut-caxs'!D74</f>
        <v>Արմինե Պողոսյան</v>
      </c>
      <c r="E64" s="562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173" customFormat="1" ht="12.75" customHeight="1">
      <c r="A65" s="227"/>
      <c r="B65" s="212"/>
      <c r="C65" s="229"/>
      <c r="D65" s="559" t="s">
        <v>92</v>
      </c>
      <c r="E65" s="559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173" customFormat="1" ht="22.5" customHeight="1">
      <c r="A66" s="227"/>
      <c r="B66" s="185" t="s">
        <v>6</v>
      </c>
      <c r="C66" s="228"/>
      <c r="D66" s="562" t="str">
        <f>+'Ekamut-caxs'!D76</f>
        <v>Էմմա Ղազարյան</v>
      </c>
      <c r="E66" s="562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173" customFormat="1" ht="13.5" customHeight="1">
      <c r="A67" s="227"/>
      <c r="B67" s="230"/>
      <c r="C67" s="227" t="s">
        <v>1</v>
      </c>
      <c r="D67" s="559" t="s">
        <v>92</v>
      </c>
      <c r="E67" s="559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174"/>
      <c r="E68" s="174"/>
    </row>
    <row r="69" spans="1:22" ht="27" customHeight="1"/>
    <row r="73" spans="1:22" ht="33" customHeight="1"/>
    <row r="75" spans="1:22" s="231" customFormat="1" ht="36" customHeight="1">
      <c r="F75" s="232"/>
      <c r="G75" s="232"/>
      <c r="H75" s="232"/>
      <c r="I75" s="232"/>
      <c r="J75" s="232"/>
      <c r="K75" s="232"/>
      <c r="L75" s="232"/>
      <c r="M75" s="232"/>
      <c r="N75" s="232"/>
      <c r="O75" s="232"/>
      <c r="P75" s="232"/>
      <c r="Q75" s="232"/>
      <c r="R75" s="232"/>
      <c r="S75" s="232"/>
      <c r="T75" s="232"/>
      <c r="U75" s="232"/>
      <c r="V75" s="232"/>
    </row>
    <row r="76" spans="1:22" ht="24" customHeight="1"/>
    <row r="77" spans="1:22" ht="0.75" hidden="1" customHeight="1"/>
    <row r="78" spans="1:22" s="173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36"/>
      <c r="B82" s="1"/>
      <c r="C82" s="1"/>
      <c r="D82" s="1"/>
      <c r="E82" s="174"/>
    </row>
    <row r="83" spans="1:5" s="19" customFormat="1" ht="24" customHeight="1">
      <c r="A83" s="136"/>
      <c r="B83" s="1"/>
      <c r="C83" s="1"/>
      <c r="D83" s="1"/>
      <c r="E83" s="174"/>
    </row>
    <row r="84" spans="1:5" s="19" customFormat="1">
      <c r="A84" s="136"/>
      <c r="B84" s="1"/>
      <c r="C84" s="1"/>
      <c r="D84" s="1"/>
      <c r="E84" s="174"/>
    </row>
    <row r="85" spans="1:5" s="19" customFormat="1" ht="24.75" customHeight="1">
      <c r="A85" s="136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zoomScaleSheetLayoutView="100" workbookViewId="0">
      <selection activeCell="F55" sqref="F55"/>
    </sheetView>
  </sheetViews>
  <sheetFormatPr defaultRowHeight="15"/>
  <cols>
    <col min="1" max="1" width="4.5546875" style="1" customWidth="1"/>
    <col min="2" max="2" width="25.5546875" style="1" customWidth="1"/>
    <col min="3" max="3" width="16.6640625" style="1" customWidth="1"/>
    <col min="4" max="4" width="14.88671875" style="1" customWidth="1"/>
    <col min="5" max="5" width="17.109375" style="1" customWidth="1"/>
    <col min="6" max="6" width="13.44140625" style="1" customWidth="1"/>
    <col min="7" max="7" width="11.6640625" style="1" customWidth="1"/>
    <col min="8" max="8" width="16.44140625" style="1" customWidth="1"/>
    <col min="9" max="11" width="17" style="1" customWidth="1"/>
    <col min="12" max="12" width="12.5546875" style="1" customWidth="1"/>
    <col min="13" max="13" width="13.33203125" style="1" customWidth="1"/>
    <col min="14" max="14" width="14.44140625" style="1" customWidth="1"/>
    <col min="15" max="15" width="18.44140625" style="1" customWidth="1"/>
    <col min="16" max="261" width="9.109375" style="1"/>
    <col min="262" max="262" width="4.5546875" style="1" customWidth="1"/>
    <col min="263" max="263" width="20.5546875" style="1" customWidth="1"/>
    <col min="264" max="264" width="14.44140625" style="1" customWidth="1"/>
    <col min="265" max="265" width="16.5546875" style="1" customWidth="1"/>
    <col min="266" max="266" width="12.44140625" style="1" customWidth="1"/>
    <col min="267" max="267" width="13.6640625" style="1" customWidth="1"/>
    <col min="268" max="268" width="14.6640625" style="1" customWidth="1"/>
    <col min="269" max="269" width="13.44140625" style="1" customWidth="1"/>
    <col min="270" max="270" width="16.5546875" style="1" customWidth="1"/>
    <col min="271" max="517" width="9.109375" style="1"/>
    <col min="518" max="518" width="4.5546875" style="1" customWidth="1"/>
    <col min="519" max="519" width="20.5546875" style="1" customWidth="1"/>
    <col min="520" max="520" width="14.44140625" style="1" customWidth="1"/>
    <col min="521" max="521" width="16.5546875" style="1" customWidth="1"/>
    <col min="522" max="522" width="12.44140625" style="1" customWidth="1"/>
    <col min="523" max="523" width="13.6640625" style="1" customWidth="1"/>
    <col min="524" max="524" width="14.6640625" style="1" customWidth="1"/>
    <col min="525" max="525" width="13.44140625" style="1" customWidth="1"/>
    <col min="526" max="526" width="16.5546875" style="1" customWidth="1"/>
    <col min="527" max="773" width="9.109375" style="1"/>
    <col min="774" max="774" width="4.5546875" style="1" customWidth="1"/>
    <col min="775" max="775" width="20.5546875" style="1" customWidth="1"/>
    <col min="776" max="776" width="14.44140625" style="1" customWidth="1"/>
    <col min="777" max="777" width="16.5546875" style="1" customWidth="1"/>
    <col min="778" max="778" width="12.44140625" style="1" customWidth="1"/>
    <col min="779" max="779" width="13.6640625" style="1" customWidth="1"/>
    <col min="780" max="780" width="14.6640625" style="1" customWidth="1"/>
    <col min="781" max="781" width="13.44140625" style="1" customWidth="1"/>
    <col min="782" max="782" width="16.5546875" style="1" customWidth="1"/>
    <col min="783" max="1029" width="9.109375" style="1"/>
    <col min="1030" max="1030" width="4.5546875" style="1" customWidth="1"/>
    <col min="1031" max="1031" width="20.5546875" style="1" customWidth="1"/>
    <col min="1032" max="1032" width="14.44140625" style="1" customWidth="1"/>
    <col min="1033" max="1033" width="16.5546875" style="1" customWidth="1"/>
    <col min="1034" max="1034" width="12.44140625" style="1" customWidth="1"/>
    <col min="1035" max="1035" width="13.6640625" style="1" customWidth="1"/>
    <col min="1036" max="1036" width="14.6640625" style="1" customWidth="1"/>
    <col min="1037" max="1037" width="13.44140625" style="1" customWidth="1"/>
    <col min="1038" max="1038" width="16.5546875" style="1" customWidth="1"/>
    <col min="1039" max="1285" width="9.109375" style="1"/>
    <col min="1286" max="1286" width="4.5546875" style="1" customWidth="1"/>
    <col min="1287" max="1287" width="20.5546875" style="1" customWidth="1"/>
    <col min="1288" max="1288" width="14.44140625" style="1" customWidth="1"/>
    <col min="1289" max="1289" width="16.5546875" style="1" customWidth="1"/>
    <col min="1290" max="1290" width="12.44140625" style="1" customWidth="1"/>
    <col min="1291" max="1291" width="13.6640625" style="1" customWidth="1"/>
    <col min="1292" max="1292" width="14.6640625" style="1" customWidth="1"/>
    <col min="1293" max="1293" width="13.44140625" style="1" customWidth="1"/>
    <col min="1294" max="1294" width="16.5546875" style="1" customWidth="1"/>
    <col min="1295" max="1541" width="9.109375" style="1"/>
    <col min="1542" max="1542" width="4.5546875" style="1" customWidth="1"/>
    <col min="1543" max="1543" width="20.5546875" style="1" customWidth="1"/>
    <col min="1544" max="1544" width="14.44140625" style="1" customWidth="1"/>
    <col min="1545" max="1545" width="16.5546875" style="1" customWidth="1"/>
    <col min="1546" max="1546" width="12.44140625" style="1" customWidth="1"/>
    <col min="1547" max="1547" width="13.6640625" style="1" customWidth="1"/>
    <col min="1548" max="1548" width="14.6640625" style="1" customWidth="1"/>
    <col min="1549" max="1549" width="13.44140625" style="1" customWidth="1"/>
    <col min="1550" max="1550" width="16.5546875" style="1" customWidth="1"/>
    <col min="1551" max="1797" width="9.109375" style="1"/>
    <col min="1798" max="1798" width="4.5546875" style="1" customWidth="1"/>
    <col min="1799" max="1799" width="20.5546875" style="1" customWidth="1"/>
    <col min="1800" max="1800" width="14.44140625" style="1" customWidth="1"/>
    <col min="1801" max="1801" width="16.5546875" style="1" customWidth="1"/>
    <col min="1802" max="1802" width="12.44140625" style="1" customWidth="1"/>
    <col min="1803" max="1803" width="13.6640625" style="1" customWidth="1"/>
    <col min="1804" max="1804" width="14.6640625" style="1" customWidth="1"/>
    <col min="1805" max="1805" width="13.44140625" style="1" customWidth="1"/>
    <col min="1806" max="1806" width="16.5546875" style="1" customWidth="1"/>
    <col min="1807" max="2053" width="9.109375" style="1"/>
    <col min="2054" max="2054" width="4.5546875" style="1" customWidth="1"/>
    <col min="2055" max="2055" width="20.5546875" style="1" customWidth="1"/>
    <col min="2056" max="2056" width="14.44140625" style="1" customWidth="1"/>
    <col min="2057" max="2057" width="16.5546875" style="1" customWidth="1"/>
    <col min="2058" max="2058" width="12.44140625" style="1" customWidth="1"/>
    <col min="2059" max="2059" width="13.6640625" style="1" customWidth="1"/>
    <col min="2060" max="2060" width="14.6640625" style="1" customWidth="1"/>
    <col min="2061" max="2061" width="13.44140625" style="1" customWidth="1"/>
    <col min="2062" max="2062" width="16.5546875" style="1" customWidth="1"/>
    <col min="2063" max="2309" width="9.109375" style="1"/>
    <col min="2310" max="2310" width="4.5546875" style="1" customWidth="1"/>
    <col min="2311" max="2311" width="20.5546875" style="1" customWidth="1"/>
    <col min="2312" max="2312" width="14.44140625" style="1" customWidth="1"/>
    <col min="2313" max="2313" width="16.5546875" style="1" customWidth="1"/>
    <col min="2314" max="2314" width="12.44140625" style="1" customWidth="1"/>
    <col min="2315" max="2315" width="13.6640625" style="1" customWidth="1"/>
    <col min="2316" max="2316" width="14.6640625" style="1" customWidth="1"/>
    <col min="2317" max="2317" width="13.44140625" style="1" customWidth="1"/>
    <col min="2318" max="2318" width="16.5546875" style="1" customWidth="1"/>
    <col min="2319" max="2565" width="9.109375" style="1"/>
    <col min="2566" max="2566" width="4.5546875" style="1" customWidth="1"/>
    <col min="2567" max="2567" width="20.5546875" style="1" customWidth="1"/>
    <col min="2568" max="2568" width="14.44140625" style="1" customWidth="1"/>
    <col min="2569" max="2569" width="16.5546875" style="1" customWidth="1"/>
    <col min="2570" max="2570" width="12.44140625" style="1" customWidth="1"/>
    <col min="2571" max="2571" width="13.6640625" style="1" customWidth="1"/>
    <col min="2572" max="2572" width="14.6640625" style="1" customWidth="1"/>
    <col min="2573" max="2573" width="13.44140625" style="1" customWidth="1"/>
    <col min="2574" max="2574" width="16.5546875" style="1" customWidth="1"/>
    <col min="2575" max="2821" width="9.109375" style="1"/>
    <col min="2822" max="2822" width="4.5546875" style="1" customWidth="1"/>
    <col min="2823" max="2823" width="20.5546875" style="1" customWidth="1"/>
    <col min="2824" max="2824" width="14.44140625" style="1" customWidth="1"/>
    <col min="2825" max="2825" width="16.5546875" style="1" customWidth="1"/>
    <col min="2826" max="2826" width="12.44140625" style="1" customWidth="1"/>
    <col min="2827" max="2827" width="13.6640625" style="1" customWidth="1"/>
    <col min="2828" max="2828" width="14.6640625" style="1" customWidth="1"/>
    <col min="2829" max="2829" width="13.44140625" style="1" customWidth="1"/>
    <col min="2830" max="2830" width="16.5546875" style="1" customWidth="1"/>
    <col min="2831" max="3077" width="9.109375" style="1"/>
    <col min="3078" max="3078" width="4.5546875" style="1" customWidth="1"/>
    <col min="3079" max="3079" width="20.5546875" style="1" customWidth="1"/>
    <col min="3080" max="3080" width="14.44140625" style="1" customWidth="1"/>
    <col min="3081" max="3081" width="16.5546875" style="1" customWidth="1"/>
    <col min="3082" max="3082" width="12.44140625" style="1" customWidth="1"/>
    <col min="3083" max="3083" width="13.6640625" style="1" customWidth="1"/>
    <col min="3084" max="3084" width="14.6640625" style="1" customWidth="1"/>
    <col min="3085" max="3085" width="13.44140625" style="1" customWidth="1"/>
    <col min="3086" max="3086" width="16.5546875" style="1" customWidth="1"/>
    <col min="3087" max="3333" width="9.109375" style="1"/>
    <col min="3334" max="3334" width="4.5546875" style="1" customWidth="1"/>
    <col min="3335" max="3335" width="20.5546875" style="1" customWidth="1"/>
    <col min="3336" max="3336" width="14.44140625" style="1" customWidth="1"/>
    <col min="3337" max="3337" width="16.5546875" style="1" customWidth="1"/>
    <col min="3338" max="3338" width="12.44140625" style="1" customWidth="1"/>
    <col min="3339" max="3339" width="13.6640625" style="1" customWidth="1"/>
    <col min="3340" max="3340" width="14.6640625" style="1" customWidth="1"/>
    <col min="3341" max="3341" width="13.44140625" style="1" customWidth="1"/>
    <col min="3342" max="3342" width="16.5546875" style="1" customWidth="1"/>
    <col min="3343" max="3589" width="9.109375" style="1"/>
    <col min="3590" max="3590" width="4.5546875" style="1" customWidth="1"/>
    <col min="3591" max="3591" width="20.5546875" style="1" customWidth="1"/>
    <col min="3592" max="3592" width="14.44140625" style="1" customWidth="1"/>
    <col min="3593" max="3593" width="16.5546875" style="1" customWidth="1"/>
    <col min="3594" max="3594" width="12.44140625" style="1" customWidth="1"/>
    <col min="3595" max="3595" width="13.6640625" style="1" customWidth="1"/>
    <col min="3596" max="3596" width="14.6640625" style="1" customWidth="1"/>
    <col min="3597" max="3597" width="13.44140625" style="1" customWidth="1"/>
    <col min="3598" max="3598" width="16.5546875" style="1" customWidth="1"/>
    <col min="3599" max="3845" width="9.109375" style="1"/>
    <col min="3846" max="3846" width="4.5546875" style="1" customWidth="1"/>
    <col min="3847" max="3847" width="20.5546875" style="1" customWidth="1"/>
    <col min="3848" max="3848" width="14.44140625" style="1" customWidth="1"/>
    <col min="3849" max="3849" width="16.5546875" style="1" customWidth="1"/>
    <col min="3850" max="3850" width="12.44140625" style="1" customWidth="1"/>
    <col min="3851" max="3851" width="13.6640625" style="1" customWidth="1"/>
    <col min="3852" max="3852" width="14.6640625" style="1" customWidth="1"/>
    <col min="3853" max="3853" width="13.44140625" style="1" customWidth="1"/>
    <col min="3854" max="3854" width="16.5546875" style="1" customWidth="1"/>
    <col min="3855" max="4101" width="9.109375" style="1"/>
    <col min="4102" max="4102" width="4.5546875" style="1" customWidth="1"/>
    <col min="4103" max="4103" width="20.5546875" style="1" customWidth="1"/>
    <col min="4104" max="4104" width="14.44140625" style="1" customWidth="1"/>
    <col min="4105" max="4105" width="16.5546875" style="1" customWidth="1"/>
    <col min="4106" max="4106" width="12.44140625" style="1" customWidth="1"/>
    <col min="4107" max="4107" width="13.6640625" style="1" customWidth="1"/>
    <col min="4108" max="4108" width="14.6640625" style="1" customWidth="1"/>
    <col min="4109" max="4109" width="13.44140625" style="1" customWidth="1"/>
    <col min="4110" max="4110" width="16.5546875" style="1" customWidth="1"/>
    <col min="4111" max="4357" width="9.109375" style="1"/>
    <col min="4358" max="4358" width="4.5546875" style="1" customWidth="1"/>
    <col min="4359" max="4359" width="20.5546875" style="1" customWidth="1"/>
    <col min="4360" max="4360" width="14.44140625" style="1" customWidth="1"/>
    <col min="4361" max="4361" width="16.5546875" style="1" customWidth="1"/>
    <col min="4362" max="4362" width="12.44140625" style="1" customWidth="1"/>
    <col min="4363" max="4363" width="13.6640625" style="1" customWidth="1"/>
    <col min="4364" max="4364" width="14.6640625" style="1" customWidth="1"/>
    <col min="4365" max="4365" width="13.44140625" style="1" customWidth="1"/>
    <col min="4366" max="4366" width="16.5546875" style="1" customWidth="1"/>
    <col min="4367" max="4613" width="9.109375" style="1"/>
    <col min="4614" max="4614" width="4.5546875" style="1" customWidth="1"/>
    <col min="4615" max="4615" width="20.5546875" style="1" customWidth="1"/>
    <col min="4616" max="4616" width="14.44140625" style="1" customWidth="1"/>
    <col min="4617" max="4617" width="16.5546875" style="1" customWidth="1"/>
    <col min="4618" max="4618" width="12.44140625" style="1" customWidth="1"/>
    <col min="4619" max="4619" width="13.6640625" style="1" customWidth="1"/>
    <col min="4620" max="4620" width="14.6640625" style="1" customWidth="1"/>
    <col min="4621" max="4621" width="13.44140625" style="1" customWidth="1"/>
    <col min="4622" max="4622" width="16.5546875" style="1" customWidth="1"/>
    <col min="4623" max="4869" width="9.109375" style="1"/>
    <col min="4870" max="4870" width="4.5546875" style="1" customWidth="1"/>
    <col min="4871" max="4871" width="20.5546875" style="1" customWidth="1"/>
    <col min="4872" max="4872" width="14.44140625" style="1" customWidth="1"/>
    <col min="4873" max="4873" width="16.5546875" style="1" customWidth="1"/>
    <col min="4874" max="4874" width="12.44140625" style="1" customWidth="1"/>
    <col min="4875" max="4875" width="13.6640625" style="1" customWidth="1"/>
    <col min="4876" max="4876" width="14.6640625" style="1" customWidth="1"/>
    <col min="4877" max="4877" width="13.44140625" style="1" customWidth="1"/>
    <col min="4878" max="4878" width="16.5546875" style="1" customWidth="1"/>
    <col min="4879" max="5125" width="9.109375" style="1"/>
    <col min="5126" max="5126" width="4.5546875" style="1" customWidth="1"/>
    <col min="5127" max="5127" width="20.5546875" style="1" customWidth="1"/>
    <col min="5128" max="5128" width="14.44140625" style="1" customWidth="1"/>
    <col min="5129" max="5129" width="16.5546875" style="1" customWidth="1"/>
    <col min="5130" max="5130" width="12.44140625" style="1" customWidth="1"/>
    <col min="5131" max="5131" width="13.6640625" style="1" customWidth="1"/>
    <col min="5132" max="5132" width="14.6640625" style="1" customWidth="1"/>
    <col min="5133" max="5133" width="13.44140625" style="1" customWidth="1"/>
    <col min="5134" max="5134" width="16.5546875" style="1" customWidth="1"/>
    <col min="5135" max="5381" width="9.109375" style="1"/>
    <col min="5382" max="5382" width="4.5546875" style="1" customWidth="1"/>
    <col min="5383" max="5383" width="20.5546875" style="1" customWidth="1"/>
    <col min="5384" max="5384" width="14.44140625" style="1" customWidth="1"/>
    <col min="5385" max="5385" width="16.5546875" style="1" customWidth="1"/>
    <col min="5386" max="5386" width="12.44140625" style="1" customWidth="1"/>
    <col min="5387" max="5387" width="13.6640625" style="1" customWidth="1"/>
    <col min="5388" max="5388" width="14.6640625" style="1" customWidth="1"/>
    <col min="5389" max="5389" width="13.44140625" style="1" customWidth="1"/>
    <col min="5390" max="5390" width="16.5546875" style="1" customWidth="1"/>
    <col min="5391" max="5637" width="9.109375" style="1"/>
    <col min="5638" max="5638" width="4.5546875" style="1" customWidth="1"/>
    <col min="5639" max="5639" width="20.5546875" style="1" customWidth="1"/>
    <col min="5640" max="5640" width="14.44140625" style="1" customWidth="1"/>
    <col min="5641" max="5641" width="16.5546875" style="1" customWidth="1"/>
    <col min="5642" max="5642" width="12.44140625" style="1" customWidth="1"/>
    <col min="5643" max="5643" width="13.6640625" style="1" customWidth="1"/>
    <col min="5644" max="5644" width="14.6640625" style="1" customWidth="1"/>
    <col min="5645" max="5645" width="13.44140625" style="1" customWidth="1"/>
    <col min="5646" max="5646" width="16.5546875" style="1" customWidth="1"/>
    <col min="5647" max="5893" width="9.109375" style="1"/>
    <col min="5894" max="5894" width="4.5546875" style="1" customWidth="1"/>
    <col min="5895" max="5895" width="20.5546875" style="1" customWidth="1"/>
    <col min="5896" max="5896" width="14.44140625" style="1" customWidth="1"/>
    <col min="5897" max="5897" width="16.5546875" style="1" customWidth="1"/>
    <col min="5898" max="5898" width="12.44140625" style="1" customWidth="1"/>
    <col min="5899" max="5899" width="13.6640625" style="1" customWidth="1"/>
    <col min="5900" max="5900" width="14.6640625" style="1" customWidth="1"/>
    <col min="5901" max="5901" width="13.44140625" style="1" customWidth="1"/>
    <col min="5902" max="5902" width="16.5546875" style="1" customWidth="1"/>
    <col min="5903" max="6149" width="9.109375" style="1"/>
    <col min="6150" max="6150" width="4.5546875" style="1" customWidth="1"/>
    <col min="6151" max="6151" width="20.5546875" style="1" customWidth="1"/>
    <col min="6152" max="6152" width="14.44140625" style="1" customWidth="1"/>
    <col min="6153" max="6153" width="16.5546875" style="1" customWidth="1"/>
    <col min="6154" max="6154" width="12.44140625" style="1" customWidth="1"/>
    <col min="6155" max="6155" width="13.6640625" style="1" customWidth="1"/>
    <col min="6156" max="6156" width="14.6640625" style="1" customWidth="1"/>
    <col min="6157" max="6157" width="13.44140625" style="1" customWidth="1"/>
    <col min="6158" max="6158" width="16.5546875" style="1" customWidth="1"/>
    <col min="6159" max="6405" width="9.109375" style="1"/>
    <col min="6406" max="6406" width="4.5546875" style="1" customWidth="1"/>
    <col min="6407" max="6407" width="20.5546875" style="1" customWidth="1"/>
    <col min="6408" max="6408" width="14.44140625" style="1" customWidth="1"/>
    <col min="6409" max="6409" width="16.5546875" style="1" customWidth="1"/>
    <col min="6410" max="6410" width="12.44140625" style="1" customWidth="1"/>
    <col min="6411" max="6411" width="13.6640625" style="1" customWidth="1"/>
    <col min="6412" max="6412" width="14.6640625" style="1" customWidth="1"/>
    <col min="6413" max="6413" width="13.44140625" style="1" customWidth="1"/>
    <col min="6414" max="6414" width="16.5546875" style="1" customWidth="1"/>
    <col min="6415" max="6661" width="9.109375" style="1"/>
    <col min="6662" max="6662" width="4.5546875" style="1" customWidth="1"/>
    <col min="6663" max="6663" width="20.5546875" style="1" customWidth="1"/>
    <col min="6664" max="6664" width="14.44140625" style="1" customWidth="1"/>
    <col min="6665" max="6665" width="16.5546875" style="1" customWidth="1"/>
    <col min="6666" max="6666" width="12.44140625" style="1" customWidth="1"/>
    <col min="6667" max="6667" width="13.6640625" style="1" customWidth="1"/>
    <col min="6668" max="6668" width="14.6640625" style="1" customWidth="1"/>
    <col min="6669" max="6669" width="13.44140625" style="1" customWidth="1"/>
    <col min="6670" max="6670" width="16.5546875" style="1" customWidth="1"/>
    <col min="6671" max="6917" width="9.109375" style="1"/>
    <col min="6918" max="6918" width="4.5546875" style="1" customWidth="1"/>
    <col min="6919" max="6919" width="20.5546875" style="1" customWidth="1"/>
    <col min="6920" max="6920" width="14.44140625" style="1" customWidth="1"/>
    <col min="6921" max="6921" width="16.5546875" style="1" customWidth="1"/>
    <col min="6922" max="6922" width="12.44140625" style="1" customWidth="1"/>
    <col min="6923" max="6923" width="13.6640625" style="1" customWidth="1"/>
    <col min="6924" max="6924" width="14.6640625" style="1" customWidth="1"/>
    <col min="6925" max="6925" width="13.44140625" style="1" customWidth="1"/>
    <col min="6926" max="6926" width="16.5546875" style="1" customWidth="1"/>
    <col min="6927" max="7173" width="9.109375" style="1"/>
    <col min="7174" max="7174" width="4.5546875" style="1" customWidth="1"/>
    <col min="7175" max="7175" width="20.5546875" style="1" customWidth="1"/>
    <col min="7176" max="7176" width="14.44140625" style="1" customWidth="1"/>
    <col min="7177" max="7177" width="16.5546875" style="1" customWidth="1"/>
    <col min="7178" max="7178" width="12.44140625" style="1" customWidth="1"/>
    <col min="7179" max="7179" width="13.6640625" style="1" customWidth="1"/>
    <col min="7180" max="7180" width="14.6640625" style="1" customWidth="1"/>
    <col min="7181" max="7181" width="13.44140625" style="1" customWidth="1"/>
    <col min="7182" max="7182" width="16.5546875" style="1" customWidth="1"/>
    <col min="7183" max="7429" width="9.109375" style="1"/>
    <col min="7430" max="7430" width="4.5546875" style="1" customWidth="1"/>
    <col min="7431" max="7431" width="20.5546875" style="1" customWidth="1"/>
    <col min="7432" max="7432" width="14.44140625" style="1" customWidth="1"/>
    <col min="7433" max="7433" width="16.5546875" style="1" customWidth="1"/>
    <col min="7434" max="7434" width="12.44140625" style="1" customWidth="1"/>
    <col min="7435" max="7435" width="13.6640625" style="1" customWidth="1"/>
    <col min="7436" max="7436" width="14.6640625" style="1" customWidth="1"/>
    <col min="7437" max="7437" width="13.44140625" style="1" customWidth="1"/>
    <col min="7438" max="7438" width="16.5546875" style="1" customWidth="1"/>
    <col min="7439" max="7685" width="9.109375" style="1"/>
    <col min="7686" max="7686" width="4.5546875" style="1" customWidth="1"/>
    <col min="7687" max="7687" width="20.5546875" style="1" customWidth="1"/>
    <col min="7688" max="7688" width="14.44140625" style="1" customWidth="1"/>
    <col min="7689" max="7689" width="16.5546875" style="1" customWidth="1"/>
    <col min="7690" max="7690" width="12.44140625" style="1" customWidth="1"/>
    <col min="7691" max="7691" width="13.6640625" style="1" customWidth="1"/>
    <col min="7692" max="7692" width="14.6640625" style="1" customWidth="1"/>
    <col min="7693" max="7693" width="13.44140625" style="1" customWidth="1"/>
    <col min="7694" max="7694" width="16.5546875" style="1" customWidth="1"/>
    <col min="7695" max="7941" width="9.109375" style="1"/>
    <col min="7942" max="7942" width="4.5546875" style="1" customWidth="1"/>
    <col min="7943" max="7943" width="20.5546875" style="1" customWidth="1"/>
    <col min="7944" max="7944" width="14.44140625" style="1" customWidth="1"/>
    <col min="7945" max="7945" width="16.5546875" style="1" customWidth="1"/>
    <col min="7946" max="7946" width="12.44140625" style="1" customWidth="1"/>
    <col min="7947" max="7947" width="13.6640625" style="1" customWidth="1"/>
    <col min="7948" max="7948" width="14.6640625" style="1" customWidth="1"/>
    <col min="7949" max="7949" width="13.44140625" style="1" customWidth="1"/>
    <col min="7950" max="7950" width="16.5546875" style="1" customWidth="1"/>
    <col min="7951" max="8197" width="9.109375" style="1"/>
    <col min="8198" max="8198" width="4.5546875" style="1" customWidth="1"/>
    <col min="8199" max="8199" width="20.5546875" style="1" customWidth="1"/>
    <col min="8200" max="8200" width="14.44140625" style="1" customWidth="1"/>
    <col min="8201" max="8201" width="16.5546875" style="1" customWidth="1"/>
    <col min="8202" max="8202" width="12.44140625" style="1" customWidth="1"/>
    <col min="8203" max="8203" width="13.6640625" style="1" customWidth="1"/>
    <col min="8204" max="8204" width="14.6640625" style="1" customWidth="1"/>
    <col min="8205" max="8205" width="13.44140625" style="1" customWidth="1"/>
    <col min="8206" max="8206" width="16.5546875" style="1" customWidth="1"/>
    <col min="8207" max="8453" width="9.109375" style="1"/>
    <col min="8454" max="8454" width="4.5546875" style="1" customWidth="1"/>
    <col min="8455" max="8455" width="20.5546875" style="1" customWidth="1"/>
    <col min="8456" max="8456" width="14.44140625" style="1" customWidth="1"/>
    <col min="8457" max="8457" width="16.5546875" style="1" customWidth="1"/>
    <col min="8458" max="8458" width="12.44140625" style="1" customWidth="1"/>
    <col min="8459" max="8459" width="13.6640625" style="1" customWidth="1"/>
    <col min="8460" max="8460" width="14.6640625" style="1" customWidth="1"/>
    <col min="8461" max="8461" width="13.44140625" style="1" customWidth="1"/>
    <col min="8462" max="8462" width="16.5546875" style="1" customWidth="1"/>
    <col min="8463" max="8709" width="9.109375" style="1"/>
    <col min="8710" max="8710" width="4.5546875" style="1" customWidth="1"/>
    <col min="8711" max="8711" width="20.5546875" style="1" customWidth="1"/>
    <col min="8712" max="8712" width="14.44140625" style="1" customWidth="1"/>
    <col min="8713" max="8713" width="16.5546875" style="1" customWidth="1"/>
    <col min="8714" max="8714" width="12.44140625" style="1" customWidth="1"/>
    <col min="8715" max="8715" width="13.6640625" style="1" customWidth="1"/>
    <col min="8716" max="8716" width="14.6640625" style="1" customWidth="1"/>
    <col min="8717" max="8717" width="13.44140625" style="1" customWidth="1"/>
    <col min="8718" max="8718" width="16.5546875" style="1" customWidth="1"/>
    <col min="8719" max="8965" width="9.109375" style="1"/>
    <col min="8966" max="8966" width="4.5546875" style="1" customWidth="1"/>
    <col min="8967" max="8967" width="20.5546875" style="1" customWidth="1"/>
    <col min="8968" max="8968" width="14.44140625" style="1" customWidth="1"/>
    <col min="8969" max="8969" width="16.5546875" style="1" customWidth="1"/>
    <col min="8970" max="8970" width="12.44140625" style="1" customWidth="1"/>
    <col min="8971" max="8971" width="13.6640625" style="1" customWidth="1"/>
    <col min="8972" max="8972" width="14.6640625" style="1" customWidth="1"/>
    <col min="8973" max="8973" width="13.44140625" style="1" customWidth="1"/>
    <col min="8974" max="8974" width="16.5546875" style="1" customWidth="1"/>
    <col min="8975" max="9221" width="9.109375" style="1"/>
    <col min="9222" max="9222" width="4.5546875" style="1" customWidth="1"/>
    <col min="9223" max="9223" width="20.5546875" style="1" customWidth="1"/>
    <col min="9224" max="9224" width="14.44140625" style="1" customWidth="1"/>
    <col min="9225" max="9225" width="16.5546875" style="1" customWidth="1"/>
    <col min="9226" max="9226" width="12.44140625" style="1" customWidth="1"/>
    <col min="9227" max="9227" width="13.6640625" style="1" customWidth="1"/>
    <col min="9228" max="9228" width="14.6640625" style="1" customWidth="1"/>
    <col min="9229" max="9229" width="13.44140625" style="1" customWidth="1"/>
    <col min="9230" max="9230" width="16.5546875" style="1" customWidth="1"/>
    <col min="9231" max="9477" width="9.109375" style="1"/>
    <col min="9478" max="9478" width="4.5546875" style="1" customWidth="1"/>
    <col min="9479" max="9479" width="20.5546875" style="1" customWidth="1"/>
    <col min="9480" max="9480" width="14.44140625" style="1" customWidth="1"/>
    <col min="9481" max="9481" width="16.5546875" style="1" customWidth="1"/>
    <col min="9482" max="9482" width="12.44140625" style="1" customWidth="1"/>
    <col min="9483" max="9483" width="13.6640625" style="1" customWidth="1"/>
    <col min="9484" max="9484" width="14.6640625" style="1" customWidth="1"/>
    <col min="9485" max="9485" width="13.44140625" style="1" customWidth="1"/>
    <col min="9486" max="9486" width="16.5546875" style="1" customWidth="1"/>
    <col min="9487" max="9733" width="9.109375" style="1"/>
    <col min="9734" max="9734" width="4.5546875" style="1" customWidth="1"/>
    <col min="9735" max="9735" width="20.5546875" style="1" customWidth="1"/>
    <col min="9736" max="9736" width="14.44140625" style="1" customWidth="1"/>
    <col min="9737" max="9737" width="16.5546875" style="1" customWidth="1"/>
    <col min="9738" max="9738" width="12.44140625" style="1" customWidth="1"/>
    <col min="9739" max="9739" width="13.6640625" style="1" customWidth="1"/>
    <col min="9740" max="9740" width="14.6640625" style="1" customWidth="1"/>
    <col min="9741" max="9741" width="13.44140625" style="1" customWidth="1"/>
    <col min="9742" max="9742" width="16.5546875" style="1" customWidth="1"/>
    <col min="9743" max="9989" width="9.109375" style="1"/>
    <col min="9990" max="9990" width="4.5546875" style="1" customWidth="1"/>
    <col min="9991" max="9991" width="20.5546875" style="1" customWidth="1"/>
    <col min="9992" max="9992" width="14.44140625" style="1" customWidth="1"/>
    <col min="9993" max="9993" width="16.5546875" style="1" customWidth="1"/>
    <col min="9994" max="9994" width="12.44140625" style="1" customWidth="1"/>
    <col min="9995" max="9995" width="13.6640625" style="1" customWidth="1"/>
    <col min="9996" max="9996" width="14.6640625" style="1" customWidth="1"/>
    <col min="9997" max="9997" width="13.44140625" style="1" customWidth="1"/>
    <col min="9998" max="9998" width="16.5546875" style="1" customWidth="1"/>
    <col min="9999" max="10245" width="9.109375" style="1"/>
    <col min="10246" max="10246" width="4.5546875" style="1" customWidth="1"/>
    <col min="10247" max="10247" width="20.5546875" style="1" customWidth="1"/>
    <col min="10248" max="10248" width="14.44140625" style="1" customWidth="1"/>
    <col min="10249" max="10249" width="16.5546875" style="1" customWidth="1"/>
    <col min="10250" max="10250" width="12.44140625" style="1" customWidth="1"/>
    <col min="10251" max="10251" width="13.6640625" style="1" customWidth="1"/>
    <col min="10252" max="10252" width="14.6640625" style="1" customWidth="1"/>
    <col min="10253" max="10253" width="13.44140625" style="1" customWidth="1"/>
    <col min="10254" max="10254" width="16.5546875" style="1" customWidth="1"/>
    <col min="10255" max="10501" width="9.109375" style="1"/>
    <col min="10502" max="10502" width="4.5546875" style="1" customWidth="1"/>
    <col min="10503" max="10503" width="20.5546875" style="1" customWidth="1"/>
    <col min="10504" max="10504" width="14.44140625" style="1" customWidth="1"/>
    <col min="10505" max="10505" width="16.5546875" style="1" customWidth="1"/>
    <col min="10506" max="10506" width="12.44140625" style="1" customWidth="1"/>
    <col min="10507" max="10507" width="13.6640625" style="1" customWidth="1"/>
    <col min="10508" max="10508" width="14.6640625" style="1" customWidth="1"/>
    <col min="10509" max="10509" width="13.44140625" style="1" customWidth="1"/>
    <col min="10510" max="10510" width="16.5546875" style="1" customWidth="1"/>
    <col min="10511" max="10757" width="9.109375" style="1"/>
    <col min="10758" max="10758" width="4.5546875" style="1" customWidth="1"/>
    <col min="10759" max="10759" width="20.5546875" style="1" customWidth="1"/>
    <col min="10760" max="10760" width="14.44140625" style="1" customWidth="1"/>
    <col min="10761" max="10761" width="16.5546875" style="1" customWidth="1"/>
    <col min="10762" max="10762" width="12.44140625" style="1" customWidth="1"/>
    <col min="10763" max="10763" width="13.6640625" style="1" customWidth="1"/>
    <col min="10764" max="10764" width="14.6640625" style="1" customWidth="1"/>
    <col min="10765" max="10765" width="13.44140625" style="1" customWidth="1"/>
    <col min="10766" max="10766" width="16.5546875" style="1" customWidth="1"/>
    <col min="10767" max="11013" width="9.109375" style="1"/>
    <col min="11014" max="11014" width="4.5546875" style="1" customWidth="1"/>
    <col min="11015" max="11015" width="20.5546875" style="1" customWidth="1"/>
    <col min="11016" max="11016" width="14.44140625" style="1" customWidth="1"/>
    <col min="11017" max="11017" width="16.5546875" style="1" customWidth="1"/>
    <col min="11018" max="11018" width="12.44140625" style="1" customWidth="1"/>
    <col min="11019" max="11019" width="13.6640625" style="1" customWidth="1"/>
    <col min="11020" max="11020" width="14.6640625" style="1" customWidth="1"/>
    <col min="11021" max="11021" width="13.44140625" style="1" customWidth="1"/>
    <col min="11022" max="11022" width="16.5546875" style="1" customWidth="1"/>
    <col min="11023" max="11269" width="9.109375" style="1"/>
    <col min="11270" max="11270" width="4.5546875" style="1" customWidth="1"/>
    <col min="11271" max="11271" width="20.5546875" style="1" customWidth="1"/>
    <col min="11272" max="11272" width="14.44140625" style="1" customWidth="1"/>
    <col min="11273" max="11273" width="16.5546875" style="1" customWidth="1"/>
    <col min="11274" max="11274" width="12.44140625" style="1" customWidth="1"/>
    <col min="11275" max="11275" width="13.6640625" style="1" customWidth="1"/>
    <col min="11276" max="11276" width="14.6640625" style="1" customWidth="1"/>
    <col min="11277" max="11277" width="13.44140625" style="1" customWidth="1"/>
    <col min="11278" max="11278" width="16.5546875" style="1" customWidth="1"/>
    <col min="11279" max="11525" width="9.109375" style="1"/>
    <col min="11526" max="11526" width="4.5546875" style="1" customWidth="1"/>
    <col min="11527" max="11527" width="20.5546875" style="1" customWidth="1"/>
    <col min="11528" max="11528" width="14.44140625" style="1" customWidth="1"/>
    <col min="11529" max="11529" width="16.5546875" style="1" customWidth="1"/>
    <col min="11530" max="11530" width="12.44140625" style="1" customWidth="1"/>
    <col min="11531" max="11531" width="13.6640625" style="1" customWidth="1"/>
    <col min="11532" max="11532" width="14.6640625" style="1" customWidth="1"/>
    <col min="11533" max="11533" width="13.44140625" style="1" customWidth="1"/>
    <col min="11534" max="11534" width="16.5546875" style="1" customWidth="1"/>
    <col min="11535" max="11781" width="9.109375" style="1"/>
    <col min="11782" max="11782" width="4.5546875" style="1" customWidth="1"/>
    <col min="11783" max="11783" width="20.5546875" style="1" customWidth="1"/>
    <col min="11784" max="11784" width="14.44140625" style="1" customWidth="1"/>
    <col min="11785" max="11785" width="16.5546875" style="1" customWidth="1"/>
    <col min="11786" max="11786" width="12.44140625" style="1" customWidth="1"/>
    <col min="11787" max="11787" width="13.6640625" style="1" customWidth="1"/>
    <col min="11788" max="11788" width="14.6640625" style="1" customWidth="1"/>
    <col min="11789" max="11789" width="13.44140625" style="1" customWidth="1"/>
    <col min="11790" max="11790" width="16.5546875" style="1" customWidth="1"/>
    <col min="11791" max="12037" width="9.109375" style="1"/>
    <col min="12038" max="12038" width="4.5546875" style="1" customWidth="1"/>
    <col min="12039" max="12039" width="20.5546875" style="1" customWidth="1"/>
    <col min="12040" max="12040" width="14.44140625" style="1" customWidth="1"/>
    <col min="12041" max="12041" width="16.5546875" style="1" customWidth="1"/>
    <col min="12042" max="12042" width="12.44140625" style="1" customWidth="1"/>
    <col min="12043" max="12043" width="13.6640625" style="1" customWidth="1"/>
    <col min="12044" max="12044" width="14.6640625" style="1" customWidth="1"/>
    <col min="12045" max="12045" width="13.44140625" style="1" customWidth="1"/>
    <col min="12046" max="12046" width="16.5546875" style="1" customWidth="1"/>
    <col min="12047" max="12293" width="9.109375" style="1"/>
    <col min="12294" max="12294" width="4.5546875" style="1" customWidth="1"/>
    <col min="12295" max="12295" width="20.5546875" style="1" customWidth="1"/>
    <col min="12296" max="12296" width="14.44140625" style="1" customWidth="1"/>
    <col min="12297" max="12297" width="16.5546875" style="1" customWidth="1"/>
    <col min="12298" max="12298" width="12.44140625" style="1" customWidth="1"/>
    <col min="12299" max="12299" width="13.6640625" style="1" customWidth="1"/>
    <col min="12300" max="12300" width="14.6640625" style="1" customWidth="1"/>
    <col min="12301" max="12301" width="13.44140625" style="1" customWidth="1"/>
    <col min="12302" max="12302" width="16.5546875" style="1" customWidth="1"/>
    <col min="12303" max="12549" width="9.109375" style="1"/>
    <col min="12550" max="12550" width="4.5546875" style="1" customWidth="1"/>
    <col min="12551" max="12551" width="20.5546875" style="1" customWidth="1"/>
    <col min="12552" max="12552" width="14.44140625" style="1" customWidth="1"/>
    <col min="12553" max="12553" width="16.5546875" style="1" customWidth="1"/>
    <col min="12554" max="12554" width="12.44140625" style="1" customWidth="1"/>
    <col min="12555" max="12555" width="13.6640625" style="1" customWidth="1"/>
    <col min="12556" max="12556" width="14.6640625" style="1" customWidth="1"/>
    <col min="12557" max="12557" width="13.44140625" style="1" customWidth="1"/>
    <col min="12558" max="12558" width="16.5546875" style="1" customWidth="1"/>
    <col min="12559" max="12805" width="9.109375" style="1"/>
    <col min="12806" max="12806" width="4.5546875" style="1" customWidth="1"/>
    <col min="12807" max="12807" width="20.5546875" style="1" customWidth="1"/>
    <col min="12808" max="12808" width="14.44140625" style="1" customWidth="1"/>
    <col min="12809" max="12809" width="16.5546875" style="1" customWidth="1"/>
    <col min="12810" max="12810" width="12.44140625" style="1" customWidth="1"/>
    <col min="12811" max="12811" width="13.6640625" style="1" customWidth="1"/>
    <col min="12812" max="12812" width="14.6640625" style="1" customWidth="1"/>
    <col min="12813" max="12813" width="13.44140625" style="1" customWidth="1"/>
    <col min="12814" max="12814" width="16.5546875" style="1" customWidth="1"/>
    <col min="12815" max="13061" width="9.109375" style="1"/>
    <col min="13062" max="13062" width="4.5546875" style="1" customWidth="1"/>
    <col min="13063" max="13063" width="20.5546875" style="1" customWidth="1"/>
    <col min="13064" max="13064" width="14.44140625" style="1" customWidth="1"/>
    <col min="13065" max="13065" width="16.5546875" style="1" customWidth="1"/>
    <col min="13066" max="13066" width="12.44140625" style="1" customWidth="1"/>
    <col min="13067" max="13067" width="13.6640625" style="1" customWidth="1"/>
    <col min="13068" max="13068" width="14.6640625" style="1" customWidth="1"/>
    <col min="13069" max="13069" width="13.44140625" style="1" customWidth="1"/>
    <col min="13070" max="13070" width="16.5546875" style="1" customWidth="1"/>
    <col min="13071" max="13317" width="9.109375" style="1"/>
    <col min="13318" max="13318" width="4.5546875" style="1" customWidth="1"/>
    <col min="13319" max="13319" width="20.5546875" style="1" customWidth="1"/>
    <col min="13320" max="13320" width="14.44140625" style="1" customWidth="1"/>
    <col min="13321" max="13321" width="16.5546875" style="1" customWidth="1"/>
    <col min="13322" max="13322" width="12.44140625" style="1" customWidth="1"/>
    <col min="13323" max="13323" width="13.6640625" style="1" customWidth="1"/>
    <col min="13324" max="13324" width="14.6640625" style="1" customWidth="1"/>
    <col min="13325" max="13325" width="13.44140625" style="1" customWidth="1"/>
    <col min="13326" max="13326" width="16.5546875" style="1" customWidth="1"/>
    <col min="13327" max="13573" width="9.109375" style="1"/>
    <col min="13574" max="13574" width="4.5546875" style="1" customWidth="1"/>
    <col min="13575" max="13575" width="20.5546875" style="1" customWidth="1"/>
    <col min="13576" max="13576" width="14.44140625" style="1" customWidth="1"/>
    <col min="13577" max="13577" width="16.5546875" style="1" customWidth="1"/>
    <col min="13578" max="13578" width="12.44140625" style="1" customWidth="1"/>
    <col min="13579" max="13579" width="13.6640625" style="1" customWidth="1"/>
    <col min="13580" max="13580" width="14.6640625" style="1" customWidth="1"/>
    <col min="13581" max="13581" width="13.44140625" style="1" customWidth="1"/>
    <col min="13582" max="13582" width="16.5546875" style="1" customWidth="1"/>
    <col min="13583" max="13829" width="9.109375" style="1"/>
    <col min="13830" max="13830" width="4.5546875" style="1" customWidth="1"/>
    <col min="13831" max="13831" width="20.5546875" style="1" customWidth="1"/>
    <col min="13832" max="13832" width="14.44140625" style="1" customWidth="1"/>
    <col min="13833" max="13833" width="16.5546875" style="1" customWidth="1"/>
    <col min="13834" max="13834" width="12.44140625" style="1" customWidth="1"/>
    <col min="13835" max="13835" width="13.6640625" style="1" customWidth="1"/>
    <col min="13836" max="13836" width="14.6640625" style="1" customWidth="1"/>
    <col min="13837" max="13837" width="13.44140625" style="1" customWidth="1"/>
    <col min="13838" max="13838" width="16.5546875" style="1" customWidth="1"/>
    <col min="13839" max="14085" width="9.109375" style="1"/>
    <col min="14086" max="14086" width="4.5546875" style="1" customWidth="1"/>
    <col min="14087" max="14087" width="20.5546875" style="1" customWidth="1"/>
    <col min="14088" max="14088" width="14.44140625" style="1" customWidth="1"/>
    <col min="14089" max="14089" width="16.5546875" style="1" customWidth="1"/>
    <col min="14090" max="14090" width="12.44140625" style="1" customWidth="1"/>
    <col min="14091" max="14091" width="13.6640625" style="1" customWidth="1"/>
    <col min="14092" max="14092" width="14.6640625" style="1" customWidth="1"/>
    <col min="14093" max="14093" width="13.44140625" style="1" customWidth="1"/>
    <col min="14094" max="14094" width="16.5546875" style="1" customWidth="1"/>
    <col min="14095" max="14341" width="9.109375" style="1"/>
    <col min="14342" max="14342" width="4.5546875" style="1" customWidth="1"/>
    <col min="14343" max="14343" width="20.5546875" style="1" customWidth="1"/>
    <col min="14344" max="14344" width="14.44140625" style="1" customWidth="1"/>
    <col min="14345" max="14345" width="16.5546875" style="1" customWidth="1"/>
    <col min="14346" max="14346" width="12.44140625" style="1" customWidth="1"/>
    <col min="14347" max="14347" width="13.6640625" style="1" customWidth="1"/>
    <col min="14348" max="14348" width="14.6640625" style="1" customWidth="1"/>
    <col min="14349" max="14349" width="13.44140625" style="1" customWidth="1"/>
    <col min="14350" max="14350" width="16.5546875" style="1" customWidth="1"/>
    <col min="14351" max="14597" width="9.109375" style="1"/>
    <col min="14598" max="14598" width="4.5546875" style="1" customWidth="1"/>
    <col min="14599" max="14599" width="20.5546875" style="1" customWidth="1"/>
    <col min="14600" max="14600" width="14.44140625" style="1" customWidth="1"/>
    <col min="14601" max="14601" width="16.5546875" style="1" customWidth="1"/>
    <col min="14602" max="14602" width="12.44140625" style="1" customWidth="1"/>
    <col min="14603" max="14603" width="13.6640625" style="1" customWidth="1"/>
    <col min="14604" max="14604" width="14.6640625" style="1" customWidth="1"/>
    <col min="14605" max="14605" width="13.44140625" style="1" customWidth="1"/>
    <col min="14606" max="14606" width="16.5546875" style="1" customWidth="1"/>
    <col min="14607" max="14853" width="9.109375" style="1"/>
    <col min="14854" max="14854" width="4.5546875" style="1" customWidth="1"/>
    <col min="14855" max="14855" width="20.5546875" style="1" customWidth="1"/>
    <col min="14856" max="14856" width="14.44140625" style="1" customWidth="1"/>
    <col min="14857" max="14857" width="16.5546875" style="1" customWidth="1"/>
    <col min="14858" max="14858" width="12.44140625" style="1" customWidth="1"/>
    <col min="14859" max="14859" width="13.6640625" style="1" customWidth="1"/>
    <col min="14860" max="14860" width="14.6640625" style="1" customWidth="1"/>
    <col min="14861" max="14861" width="13.44140625" style="1" customWidth="1"/>
    <col min="14862" max="14862" width="16.5546875" style="1" customWidth="1"/>
    <col min="14863" max="15109" width="9.109375" style="1"/>
    <col min="15110" max="15110" width="4.5546875" style="1" customWidth="1"/>
    <col min="15111" max="15111" width="20.5546875" style="1" customWidth="1"/>
    <col min="15112" max="15112" width="14.44140625" style="1" customWidth="1"/>
    <col min="15113" max="15113" width="16.5546875" style="1" customWidth="1"/>
    <col min="15114" max="15114" width="12.44140625" style="1" customWidth="1"/>
    <col min="15115" max="15115" width="13.6640625" style="1" customWidth="1"/>
    <col min="15116" max="15116" width="14.6640625" style="1" customWidth="1"/>
    <col min="15117" max="15117" width="13.44140625" style="1" customWidth="1"/>
    <col min="15118" max="15118" width="16.5546875" style="1" customWidth="1"/>
    <col min="15119" max="15365" width="9.109375" style="1"/>
    <col min="15366" max="15366" width="4.5546875" style="1" customWidth="1"/>
    <col min="15367" max="15367" width="20.5546875" style="1" customWidth="1"/>
    <col min="15368" max="15368" width="14.44140625" style="1" customWidth="1"/>
    <col min="15369" max="15369" width="16.5546875" style="1" customWidth="1"/>
    <col min="15370" max="15370" width="12.44140625" style="1" customWidth="1"/>
    <col min="15371" max="15371" width="13.6640625" style="1" customWidth="1"/>
    <col min="15372" max="15372" width="14.6640625" style="1" customWidth="1"/>
    <col min="15373" max="15373" width="13.44140625" style="1" customWidth="1"/>
    <col min="15374" max="15374" width="16.5546875" style="1" customWidth="1"/>
    <col min="15375" max="15621" width="9.109375" style="1"/>
    <col min="15622" max="15622" width="4.5546875" style="1" customWidth="1"/>
    <col min="15623" max="15623" width="20.5546875" style="1" customWidth="1"/>
    <col min="15624" max="15624" width="14.44140625" style="1" customWidth="1"/>
    <col min="15625" max="15625" width="16.5546875" style="1" customWidth="1"/>
    <col min="15626" max="15626" width="12.44140625" style="1" customWidth="1"/>
    <col min="15627" max="15627" width="13.6640625" style="1" customWidth="1"/>
    <col min="15628" max="15628" width="14.6640625" style="1" customWidth="1"/>
    <col min="15629" max="15629" width="13.44140625" style="1" customWidth="1"/>
    <col min="15630" max="15630" width="16.5546875" style="1" customWidth="1"/>
    <col min="15631" max="15877" width="9.109375" style="1"/>
    <col min="15878" max="15878" width="4.5546875" style="1" customWidth="1"/>
    <col min="15879" max="15879" width="20.5546875" style="1" customWidth="1"/>
    <col min="15880" max="15880" width="14.44140625" style="1" customWidth="1"/>
    <col min="15881" max="15881" width="16.5546875" style="1" customWidth="1"/>
    <col min="15882" max="15882" width="12.44140625" style="1" customWidth="1"/>
    <col min="15883" max="15883" width="13.6640625" style="1" customWidth="1"/>
    <col min="15884" max="15884" width="14.6640625" style="1" customWidth="1"/>
    <col min="15885" max="15885" width="13.44140625" style="1" customWidth="1"/>
    <col min="15886" max="15886" width="16.5546875" style="1" customWidth="1"/>
    <col min="15887" max="16384" width="9.109375" style="1"/>
  </cols>
  <sheetData>
    <row r="1" spans="1:17" ht="20.399999999999999">
      <c r="A1" s="565" t="s">
        <v>67</v>
      </c>
      <c r="B1" s="565"/>
      <c r="C1" s="565"/>
      <c r="D1" s="565"/>
      <c r="E1" s="565"/>
      <c r="F1" s="565"/>
      <c r="G1" s="565"/>
      <c r="H1" s="565"/>
      <c r="I1" s="565"/>
      <c r="J1" s="565"/>
      <c r="K1" s="565"/>
      <c r="L1" s="565"/>
      <c r="M1" s="565"/>
      <c r="N1" s="565"/>
      <c r="O1" s="565"/>
    </row>
    <row r="2" spans="1:17" s="22" customFormat="1" ht="20.399999999999999">
      <c r="A2" s="534" t="str">
        <f>+'Ekamut-caxs'!A7:D7</f>
        <v xml:space="preserve">«Երևանի Կ․Սարաջյանի անվան երաժշտական դպրոց» ՀՈԱԿ-ի </v>
      </c>
      <c r="B2" s="534"/>
      <c r="C2" s="534"/>
      <c r="D2" s="534"/>
      <c r="E2" s="534"/>
      <c r="F2" s="534"/>
      <c r="G2" s="534"/>
      <c r="H2" s="534"/>
      <c r="I2" s="534"/>
      <c r="J2" s="534"/>
      <c r="K2" s="534"/>
      <c r="L2" s="534"/>
      <c r="M2" s="534"/>
      <c r="N2" s="534"/>
      <c r="O2" s="534"/>
      <c r="P2" s="21"/>
      <c r="Q2" s="21"/>
    </row>
    <row r="3" spans="1:17" ht="18">
      <c r="A3" s="566" t="s">
        <v>225</v>
      </c>
      <c r="B3" s="566"/>
      <c r="C3" s="566"/>
      <c r="D3" s="566"/>
      <c r="E3" s="566"/>
      <c r="F3" s="566"/>
      <c r="G3" s="566"/>
      <c r="H3" s="566"/>
      <c r="I3" s="566"/>
      <c r="J3" s="566"/>
      <c r="K3" s="566"/>
      <c r="L3" s="566"/>
      <c r="M3" s="566"/>
      <c r="N3" s="566"/>
      <c r="O3" s="566"/>
    </row>
    <row r="4" spans="1:17" ht="21" customHeight="1" thickBot="1">
      <c r="O4" s="145" t="s">
        <v>0</v>
      </c>
    </row>
    <row r="5" spans="1:17" ht="21" customHeight="1">
      <c r="A5" s="568" t="s">
        <v>242</v>
      </c>
      <c r="B5" s="568" t="s">
        <v>68</v>
      </c>
      <c r="C5" s="569" t="s">
        <v>211</v>
      </c>
      <c r="D5" s="569"/>
      <c r="E5" s="569"/>
      <c r="F5" s="569"/>
      <c r="G5" s="569"/>
      <c r="H5" s="569"/>
      <c r="I5" s="569"/>
      <c r="J5" s="569"/>
      <c r="K5" s="569"/>
      <c r="L5" s="569"/>
      <c r="M5" s="569"/>
      <c r="N5" s="569"/>
      <c r="O5" s="570" t="s">
        <v>130</v>
      </c>
    </row>
    <row r="6" spans="1:17" ht="135">
      <c r="A6" s="568"/>
      <c r="B6" s="568"/>
      <c r="C6" s="314" t="s">
        <v>193</v>
      </c>
      <c r="D6" s="358" t="s">
        <v>212</v>
      </c>
      <c r="E6" s="358" t="s">
        <v>213</v>
      </c>
      <c r="F6" s="314" t="s">
        <v>129</v>
      </c>
      <c r="G6" s="314" t="s">
        <v>174</v>
      </c>
      <c r="H6" s="314" t="s">
        <v>173</v>
      </c>
      <c r="I6" s="314" t="s">
        <v>194</v>
      </c>
      <c r="J6" s="314" t="s">
        <v>201</v>
      </c>
      <c r="K6" s="314" t="s">
        <v>204</v>
      </c>
      <c r="L6" s="314" t="s">
        <v>205</v>
      </c>
      <c r="M6" s="314" t="s">
        <v>165</v>
      </c>
      <c r="N6" s="284"/>
      <c r="O6" s="571"/>
    </row>
    <row r="7" spans="1:17" ht="31.5" customHeight="1">
      <c r="A7" s="314">
        <v>1</v>
      </c>
      <c r="B7" s="335" t="s">
        <v>177</v>
      </c>
      <c r="C7" s="336">
        <v>23839.200000000001</v>
      </c>
      <c r="D7" s="336"/>
      <c r="E7" s="336"/>
      <c r="F7" s="336"/>
      <c r="G7" s="336"/>
      <c r="H7" s="336">
        <v>500</v>
      </c>
      <c r="I7" s="336">
        <v>20909.7</v>
      </c>
      <c r="J7" s="336">
        <v>101911.6</v>
      </c>
      <c r="K7" s="336">
        <v>2380.6999999999998</v>
      </c>
      <c r="L7" s="336"/>
      <c r="M7" s="336"/>
      <c r="N7" s="336"/>
      <c r="O7" s="333">
        <f>ROUND(SUM(C7:N7),1)</f>
        <v>149541.20000000001</v>
      </c>
    </row>
    <row r="8" spans="1:17" ht="36.6" customHeight="1">
      <c r="A8" s="314">
        <v>2</v>
      </c>
      <c r="B8" s="479" t="s">
        <v>89</v>
      </c>
      <c r="C8" s="336">
        <v>100</v>
      </c>
      <c r="D8" s="285" t="s">
        <v>170</v>
      </c>
      <c r="E8" s="285" t="s">
        <v>170</v>
      </c>
      <c r="F8" s="285" t="s">
        <v>170</v>
      </c>
      <c r="G8" s="285" t="s">
        <v>170</v>
      </c>
      <c r="H8" s="285" t="s">
        <v>170</v>
      </c>
      <c r="I8" s="285" t="s">
        <v>170</v>
      </c>
      <c r="J8" s="285" t="s">
        <v>170</v>
      </c>
      <c r="K8" s="285" t="s">
        <v>170</v>
      </c>
      <c r="L8" s="285" t="s">
        <v>170</v>
      </c>
      <c r="M8" s="285" t="s">
        <v>170</v>
      </c>
      <c r="N8" s="285" t="s">
        <v>170</v>
      </c>
      <c r="O8" s="333">
        <f>ROUND(SUM(C8:N8),1)</f>
        <v>100</v>
      </c>
    </row>
    <row r="9" spans="1:17" s="176" customFormat="1" ht="34.5" customHeight="1" thickBot="1">
      <c r="A9" s="337"/>
      <c r="B9" s="338" t="s">
        <v>69</v>
      </c>
      <c r="C9" s="285" t="s">
        <v>170</v>
      </c>
      <c r="D9" s="285" t="s">
        <v>170</v>
      </c>
      <c r="E9" s="285" t="s">
        <v>170</v>
      </c>
      <c r="F9" s="285" t="s">
        <v>170</v>
      </c>
      <c r="G9" s="285" t="s">
        <v>170</v>
      </c>
      <c r="H9" s="285" t="s">
        <v>170</v>
      </c>
      <c r="I9" s="285" t="s">
        <v>170</v>
      </c>
      <c r="J9" s="285" t="s">
        <v>170</v>
      </c>
      <c r="K9" s="285" t="s">
        <v>170</v>
      </c>
      <c r="L9" s="285" t="s">
        <v>170</v>
      </c>
      <c r="M9" s="285" t="s">
        <v>170</v>
      </c>
      <c r="N9" s="285" t="s">
        <v>170</v>
      </c>
      <c r="O9" s="334">
        <f>ROUND(SUM(O7:O8),1)</f>
        <v>149641.20000000001</v>
      </c>
    </row>
    <row r="10" spans="1:17" s="176" customFormat="1" ht="34.5" customHeight="1">
      <c r="A10" s="182"/>
      <c r="B10" s="250"/>
      <c r="C10" s="251">
        <f>1986.6*12</f>
        <v>23839.199999999997</v>
      </c>
      <c r="D10" s="251"/>
      <c r="E10" s="251"/>
      <c r="F10" s="251"/>
      <c r="G10" s="184"/>
      <c r="H10" s="184"/>
      <c r="I10" s="254"/>
      <c r="J10" s="254"/>
      <c r="K10" s="254"/>
      <c r="L10" s="254"/>
      <c r="M10" s="184"/>
      <c r="N10" s="251"/>
      <c r="O10" s="252"/>
    </row>
    <row r="11" spans="1:17" s="176" customFormat="1" ht="26.25" customHeight="1">
      <c r="A11" s="182"/>
      <c r="B11" s="575" t="s">
        <v>202</v>
      </c>
      <c r="C11" s="575"/>
      <c r="D11" s="575"/>
      <c r="E11" s="575"/>
      <c r="F11" s="575"/>
      <c r="G11" s="575"/>
      <c r="H11" s="575"/>
      <c r="I11" s="575"/>
      <c r="J11" s="575"/>
      <c r="K11" s="575"/>
      <c r="L11" s="254"/>
      <c r="M11" s="184"/>
      <c r="N11" s="251"/>
      <c r="O11" s="252"/>
    </row>
    <row r="12" spans="1:17" s="176" customFormat="1" ht="42.75" customHeight="1">
      <c r="A12" s="182"/>
      <c r="B12" s="576" t="s">
        <v>203</v>
      </c>
      <c r="C12" s="575"/>
      <c r="D12" s="575"/>
      <c r="E12" s="575"/>
      <c r="F12" s="575"/>
      <c r="G12" s="575"/>
      <c r="H12" s="575"/>
      <c r="I12" s="575"/>
      <c r="J12" s="575"/>
      <c r="K12" s="575"/>
      <c r="L12" s="339"/>
      <c r="M12" s="184"/>
      <c r="N12" s="251"/>
      <c r="O12" s="252"/>
    </row>
    <row r="13" spans="1:17" s="178" customFormat="1" ht="21" customHeight="1">
      <c r="B13" s="181"/>
      <c r="C13" s="253"/>
      <c r="D13" s="253"/>
      <c r="E13" s="281"/>
      <c r="F13" s="233"/>
      <c r="G13" s="177"/>
      <c r="H13" s="177"/>
      <c r="I13" s="253"/>
      <c r="J13" s="253"/>
      <c r="K13" s="253"/>
      <c r="L13" s="253"/>
      <c r="M13" s="572"/>
      <c r="N13" s="572"/>
      <c r="O13" s="271"/>
    </row>
    <row r="14" spans="1:17" s="182" customFormat="1" ht="69" customHeight="1">
      <c r="B14" s="573" t="s">
        <v>176</v>
      </c>
      <c r="C14" s="574"/>
      <c r="E14" s="573" t="s">
        <v>175</v>
      </c>
      <c r="F14" s="574"/>
      <c r="G14" s="330"/>
      <c r="H14" s="577"/>
      <c r="I14" s="577"/>
      <c r="J14" s="324"/>
      <c r="K14" s="324"/>
      <c r="L14" s="324"/>
      <c r="M14" s="253"/>
      <c r="N14" s="253"/>
      <c r="O14" s="253"/>
    </row>
    <row r="15" spans="1:17" s="182" customFormat="1" ht="57.75" customHeight="1">
      <c r="B15" s="236" t="s">
        <v>166</v>
      </c>
      <c r="C15" s="433" t="s">
        <v>214</v>
      </c>
      <c r="E15" s="236" t="s">
        <v>166</v>
      </c>
      <c r="F15" s="433" t="s">
        <v>217</v>
      </c>
      <c r="G15" s="256"/>
      <c r="H15" s="346"/>
      <c r="I15" s="347"/>
      <c r="J15" s="328"/>
      <c r="K15" s="328"/>
      <c r="L15" s="328"/>
      <c r="M15" s="282"/>
      <c r="N15" s="282"/>
      <c r="O15" s="256"/>
    </row>
    <row r="16" spans="1:17" s="182" customFormat="1" ht="24" customHeight="1">
      <c r="B16" s="286">
        <v>104000</v>
      </c>
      <c r="C16" s="342">
        <v>325.10000000000002</v>
      </c>
      <c r="E16" s="286">
        <v>104000</v>
      </c>
      <c r="F16" s="343">
        <v>744.4</v>
      </c>
      <c r="G16" s="256"/>
      <c r="H16" s="340"/>
      <c r="I16" s="341"/>
      <c r="J16" s="329"/>
      <c r="K16" s="329"/>
      <c r="L16" s="329"/>
      <c r="M16" s="282"/>
      <c r="N16" s="282"/>
      <c r="O16" s="256"/>
    </row>
    <row r="17" spans="1:15" s="183" customFormat="1" ht="24" customHeight="1">
      <c r="B17" s="286">
        <v>104400</v>
      </c>
      <c r="C17" s="287">
        <v>326.2</v>
      </c>
      <c r="D17" s="344"/>
      <c r="E17" s="286">
        <v>104400</v>
      </c>
      <c r="F17" s="343">
        <v>747.1</v>
      </c>
      <c r="G17" s="283"/>
      <c r="H17" s="331"/>
      <c r="I17" s="341"/>
      <c r="J17" s="329"/>
      <c r="K17" s="329"/>
      <c r="L17" s="329"/>
      <c r="M17" s="237"/>
      <c r="N17" s="237"/>
      <c r="O17" s="283"/>
    </row>
    <row r="18" spans="1:15" s="183" customFormat="1" ht="24" customHeight="1">
      <c r="B18" s="286">
        <v>108600</v>
      </c>
      <c r="C18" s="287">
        <v>339.4</v>
      </c>
      <c r="D18" s="344"/>
      <c r="E18" s="286">
        <v>108600</v>
      </c>
      <c r="F18" s="343">
        <v>777.3</v>
      </c>
      <c r="G18" s="283"/>
      <c r="H18" s="331"/>
      <c r="I18" s="341"/>
      <c r="J18" s="329"/>
      <c r="K18" s="329"/>
      <c r="L18" s="329"/>
      <c r="M18" s="237"/>
      <c r="N18" s="237"/>
      <c r="O18" s="283"/>
    </row>
    <row r="19" spans="1:15" s="183" customFormat="1" ht="24" customHeight="1">
      <c r="B19" s="286">
        <v>108700</v>
      </c>
      <c r="C19" s="287">
        <v>339.7</v>
      </c>
      <c r="D19" s="345"/>
      <c r="E19" s="286">
        <v>108700</v>
      </c>
      <c r="F19" s="343">
        <v>778.2</v>
      </c>
      <c r="G19" s="283"/>
      <c r="H19" s="331"/>
      <c r="I19" s="341"/>
      <c r="J19" s="329"/>
      <c r="K19" s="329"/>
      <c r="L19" s="329"/>
      <c r="M19" s="237"/>
      <c r="N19" s="237"/>
      <c r="O19" s="283"/>
    </row>
    <row r="20" spans="1:15" s="183" customFormat="1" ht="24" customHeight="1">
      <c r="B20" s="340"/>
      <c r="C20" s="341"/>
      <c r="D20" s="331"/>
      <c r="E20" s="332"/>
      <c r="F20" s="332"/>
      <c r="G20" s="283"/>
      <c r="H20" s="331"/>
      <c r="I20" s="341"/>
      <c r="J20" s="329"/>
      <c r="K20" s="329"/>
      <c r="L20" s="329"/>
      <c r="M20" s="237"/>
      <c r="N20" s="237"/>
      <c r="O20" s="283"/>
    </row>
    <row r="21" spans="1:15" s="174" customFormat="1" ht="19.5" customHeight="1">
      <c r="A21" s="146"/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</row>
    <row r="22" spans="1:15" s="143" customFormat="1" ht="24" customHeight="1">
      <c r="A22" s="147"/>
      <c r="B22" s="148" t="s">
        <v>2</v>
      </c>
      <c r="E22" s="149"/>
      <c r="F22" s="150"/>
      <c r="G22" s="567" t="str">
        <f>+'Ekamut-caxs'!D74</f>
        <v>Արմինե Պողոսյան</v>
      </c>
      <c r="H22" s="567"/>
      <c r="I22" s="567"/>
      <c r="J22" s="151"/>
      <c r="K22" s="151"/>
      <c r="L22" s="151"/>
      <c r="M22" s="151"/>
      <c r="N22" s="147"/>
      <c r="O22" s="147"/>
    </row>
    <row r="23" spans="1:15" s="138" customFormat="1" ht="17.25" customHeight="1">
      <c r="B23" s="140"/>
      <c r="E23" s="152" t="s">
        <v>91</v>
      </c>
      <c r="F23" s="153"/>
      <c r="G23" s="563" t="s">
        <v>92</v>
      </c>
      <c r="H23" s="563"/>
      <c r="I23" s="563"/>
      <c r="J23" s="141"/>
      <c r="K23" s="141"/>
      <c r="L23" s="141"/>
      <c r="M23" s="141"/>
    </row>
    <row r="24" spans="1:15" s="143" customFormat="1" ht="24.75" customHeight="1">
      <c r="B24" s="144" t="s">
        <v>6</v>
      </c>
      <c r="E24" s="154"/>
      <c r="F24" s="155"/>
      <c r="G24" s="564" t="str">
        <f>+'Ekamut-caxs'!D76</f>
        <v>Էմմա Ղազարյան</v>
      </c>
      <c r="H24" s="564"/>
      <c r="I24" s="564"/>
      <c r="J24" s="156"/>
      <c r="K24" s="156"/>
      <c r="L24" s="156"/>
      <c r="M24" s="156"/>
    </row>
    <row r="25" spans="1:15" s="138" customFormat="1" ht="18.75" customHeight="1">
      <c r="E25" s="152" t="s">
        <v>91</v>
      </c>
      <c r="F25" s="153"/>
      <c r="G25" s="563" t="s">
        <v>92</v>
      </c>
      <c r="H25" s="563"/>
      <c r="I25" s="563"/>
      <c r="J25" s="141"/>
      <c r="K25" s="141"/>
      <c r="L25" s="141"/>
      <c r="M25" s="141"/>
    </row>
    <row r="26" spans="1:15" s="139" customFormat="1" ht="15.6">
      <c r="C26" s="142"/>
      <c r="D26" s="142"/>
    </row>
  </sheetData>
  <mergeCells count="17">
    <mergeCell ref="H14:I14"/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  <mergeCell ref="E14:F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C4" zoomScale="106" zoomScaleSheetLayoutView="106" workbookViewId="0">
      <selection activeCell="F55" sqref="F55"/>
    </sheetView>
  </sheetViews>
  <sheetFormatPr defaultColWidth="9.109375" defaultRowHeight="15.6"/>
  <cols>
    <col min="1" max="1" width="4.88671875" style="360" customWidth="1"/>
    <col min="2" max="2" width="13.88671875" style="360" customWidth="1"/>
    <col min="3" max="3" width="14.88671875" style="360" customWidth="1"/>
    <col min="4" max="4" width="16" style="360" customWidth="1"/>
    <col min="5" max="5" width="14.88671875" style="360" customWidth="1"/>
    <col min="6" max="6" width="16.33203125" style="360" customWidth="1"/>
    <col min="7" max="14" width="14.88671875" style="360" customWidth="1"/>
    <col min="15" max="16384" width="9.109375" style="360"/>
  </cols>
  <sheetData>
    <row r="1" spans="1:14" s="359" customFormat="1" ht="18.75" customHeight="1">
      <c r="A1" s="582" t="s">
        <v>67</v>
      </c>
      <c r="B1" s="582"/>
      <c r="C1" s="582"/>
      <c r="D1" s="582"/>
      <c r="E1" s="582"/>
      <c r="F1" s="582"/>
      <c r="G1" s="582"/>
      <c r="H1" s="582"/>
      <c r="I1" s="582"/>
      <c r="J1" s="582"/>
      <c r="K1" s="582"/>
      <c r="L1" s="582"/>
      <c r="M1" s="582"/>
      <c r="N1" s="582"/>
    </row>
    <row r="2" spans="1:14" s="359" customFormat="1" ht="21.75" customHeight="1">
      <c r="A2" s="583" t="str">
        <f>+'Ekamut-caxs'!A7:D7</f>
        <v xml:space="preserve">«Երևանի Կ․Սարաջյանի անվան երաժշտական դպրոց» ՀՈԱԿ-ի </v>
      </c>
      <c r="B2" s="583"/>
      <c r="C2" s="583"/>
      <c r="D2" s="583"/>
      <c r="E2" s="583"/>
      <c r="F2" s="583"/>
      <c r="G2" s="583"/>
      <c r="H2" s="583"/>
      <c r="I2" s="583"/>
      <c r="J2" s="583"/>
      <c r="K2" s="583"/>
      <c r="L2" s="583"/>
      <c r="M2" s="583"/>
      <c r="N2" s="583"/>
    </row>
    <row r="3" spans="1:14" s="359" customFormat="1" ht="21" customHeight="1">
      <c r="A3" s="583" t="s">
        <v>93</v>
      </c>
      <c r="B3" s="583"/>
      <c r="C3" s="583"/>
      <c r="D3" s="583"/>
      <c r="E3" s="583"/>
      <c r="F3" s="583"/>
      <c r="G3" s="583"/>
      <c r="H3" s="583"/>
      <c r="I3" s="583"/>
      <c r="J3" s="583"/>
      <c r="K3" s="583"/>
      <c r="L3" s="583"/>
      <c r="M3" s="583"/>
      <c r="N3" s="583"/>
    </row>
    <row r="4" spans="1:14" ht="21" customHeight="1" thickBot="1"/>
    <row r="5" spans="1:14" s="361" customFormat="1" ht="24.75" customHeight="1">
      <c r="A5" s="584" t="s">
        <v>113</v>
      </c>
      <c r="B5" s="586" t="s">
        <v>94</v>
      </c>
      <c r="C5" s="588" t="s">
        <v>95</v>
      </c>
      <c r="D5" s="588"/>
      <c r="E5" s="588"/>
      <c r="F5" s="588"/>
      <c r="G5" s="588" t="s">
        <v>96</v>
      </c>
      <c r="H5" s="588"/>
      <c r="I5" s="588"/>
      <c r="J5" s="588"/>
      <c r="K5" s="588" t="s">
        <v>121</v>
      </c>
      <c r="L5" s="588"/>
      <c r="M5" s="588"/>
      <c r="N5" s="588"/>
    </row>
    <row r="6" spans="1:14" s="363" customFormat="1" ht="51" customHeight="1">
      <c r="A6" s="585"/>
      <c r="B6" s="587"/>
      <c r="C6" s="362" t="s">
        <v>228</v>
      </c>
      <c r="D6" s="362" t="s">
        <v>192</v>
      </c>
      <c r="E6" s="362" t="s">
        <v>229</v>
      </c>
      <c r="F6" s="362" t="s">
        <v>230</v>
      </c>
      <c r="G6" s="362" t="s">
        <v>231</v>
      </c>
      <c r="H6" s="362" t="s">
        <v>192</v>
      </c>
      <c r="I6" s="362" t="s">
        <v>232</v>
      </c>
      <c r="J6" s="362" t="s">
        <v>230</v>
      </c>
      <c r="K6" s="362" t="s">
        <v>228</v>
      </c>
      <c r="L6" s="362" t="s">
        <v>192</v>
      </c>
      <c r="M6" s="362" t="s">
        <v>229</v>
      </c>
      <c r="N6" s="362" t="s">
        <v>230</v>
      </c>
    </row>
    <row r="7" spans="1:14" ht="19.5" customHeight="1">
      <c r="A7" s="364">
        <v>1</v>
      </c>
      <c r="B7" s="365" t="s">
        <v>97</v>
      </c>
      <c r="C7" s="437">
        <v>4740</v>
      </c>
      <c r="D7" s="327">
        <v>658860</v>
      </c>
      <c r="E7" s="366">
        <f>+C7</f>
        <v>4740</v>
      </c>
      <c r="F7" s="367">
        <f>+E7*143.7</f>
        <v>681138</v>
      </c>
      <c r="G7" s="437">
        <v>1748</v>
      </c>
      <c r="H7" s="327">
        <v>77649</v>
      </c>
      <c r="I7" s="366">
        <f>+G7</f>
        <v>1748</v>
      </c>
      <c r="J7" s="327">
        <f>+I7*53.48</f>
        <v>93483.04</v>
      </c>
      <c r="K7" s="437">
        <v>16</v>
      </c>
      <c r="L7" s="327">
        <v>3039</v>
      </c>
      <c r="M7" s="327">
        <f>+K7</f>
        <v>16</v>
      </c>
      <c r="N7" s="367">
        <f>+M7*200.47</f>
        <v>3207.52</v>
      </c>
    </row>
    <row r="8" spans="1:14" ht="19.5" customHeight="1">
      <c r="A8" s="364">
        <v>2</v>
      </c>
      <c r="B8" s="365" t="s">
        <v>235</v>
      </c>
      <c r="C8" s="437">
        <v>3316</v>
      </c>
      <c r="D8" s="327">
        <v>460924</v>
      </c>
      <c r="E8" s="366">
        <f t="shared" ref="E8:E18" si="0">+C8</f>
        <v>3316</v>
      </c>
      <c r="F8" s="367">
        <f t="shared" ref="F8:F18" si="1">+E8*143.7</f>
        <v>476509.19999999995</v>
      </c>
      <c r="G8" s="437">
        <v>1485</v>
      </c>
      <c r="H8" s="327">
        <v>74988</v>
      </c>
      <c r="I8" s="366">
        <f t="shared" ref="I8:I18" si="2">+G8</f>
        <v>1485</v>
      </c>
      <c r="J8" s="327">
        <f t="shared" ref="J8:J18" si="3">+I8*53.48</f>
        <v>79417.799999999988</v>
      </c>
      <c r="K8" s="437">
        <v>15</v>
      </c>
      <c r="L8" s="327">
        <v>3007</v>
      </c>
      <c r="M8" s="327">
        <f t="shared" ref="M8:M18" si="4">+K8</f>
        <v>15</v>
      </c>
      <c r="N8" s="367">
        <f t="shared" ref="N8:N18" si="5">+M8*200.47</f>
        <v>3007.05</v>
      </c>
    </row>
    <row r="9" spans="1:14" ht="19.5" customHeight="1">
      <c r="A9" s="364">
        <v>3</v>
      </c>
      <c r="B9" s="365" t="s">
        <v>98</v>
      </c>
      <c r="C9" s="437">
        <v>3362</v>
      </c>
      <c r="D9" s="327">
        <v>467318</v>
      </c>
      <c r="E9" s="366">
        <f t="shared" si="0"/>
        <v>3362</v>
      </c>
      <c r="F9" s="367">
        <f t="shared" si="1"/>
        <v>483119.39999999997</v>
      </c>
      <c r="G9" s="437">
        <v>1909</v>
      </c>
      <c r="H9" s="327">
        <v>96503</v>
      </c>
      <c r="I9" s="366">
        <f t="shared" si="2"/>
        <v>1909</v>
      </c>
      <c r="J9" s="327">
        <f t="shared" si="3"/>
        <v>102093.31999999999</v>
      </c>
      <c r="K9" s="437">
        <v>19</v>
      </c>
      <c r="L9" s="327">
        <v>3809</v>
      </c>
      <c r="M9" s="327">
        <f t="shared" si="4"/>
        <v>19</v>
      </c>
      <c r="N9" s="367">
        <f t="shared" si="5"/>
        <v>3808.93</v>
      </c>
    </row>
    <row r="10" spans="1:14" ht="19.5" customHeight="1">
      <c r="A10" s="364">
        <v>4</v>
      </c>
      <c r="B10" s="365" t="s">
        <v>99</v>
      </c>
      <c r="C10" s="437">
        <v>6</v>
      </c>
      <c r="D10" s="327">
        <v>862</v>
      </c>
      <c r="E10" s="366">
        <f t="shared" si="0"/>
        <v>6</v>
      </c>
      <c r="F10" s="367">
        <f t="shared" si="1"/>
        <v>862.19999999999993</v>
      </c>
      <c r="G10" s="437">
        <v>1048</v>
      </c>
      <c r="H10" s="327">
        <v>53777</v>
      </c>
      <c r="I10" s="366">
        <f t="shared" si="2"/>
        <v>1048</v>
      </c>
      <c r="J10" s="327">
        <f t="shared" si="3"/>
        <v>56047.039999999994</v>
      </c>
      <c r="K10" s="437">
        <v>27</v>
      </c>
      <c r="L10" s="327">
        <v>5413</v>
      </c>
      <c r="M10" s="327">
        <f t="shared" si="4"/>
        <v>27</v>
      </c>
      <c r="N10" s="367">
        <f t="shared" si="5"/>
        <v>5412.69</v>
      </c>
    </row>
    <row r="11" spans="1:14" ht="19.5" customHeight="1">
      <c r="A11" s="364">
        <v>5</v>
      </c>
      <c r="B11" s="365" t="s">
        <v>100</v>
      </c>
      <c r="C11" s="437"/>
      <c r="D11" s="327"/>
      <c r="E11" s="366">
        <f t="shared" si="0"/>
        <v>0</v>
      </c>
      <c r="F11" s="367">
        <f t="shared" si="1"/>
        <v>0</v>
      </c>
      <c r="G11" s="437">
        <v>864</v>
      </c>
      <c r="H11" s="327">
        <v>44227</v>
      </c>
      <c r="I11" s="366">
        <f t="shared" si="2"/>
        <v>864</v>
      </c>
      <c r="J11" s="327">
        <f t="shared" si="3"/>
        <v>46206.719999999994</v>
      </c>
      <c r="K11" s="437">
        <v>26</v>
      </c>
      <c r="L11" s="327">
        <v>5212</v>
      </c>
      <c r="M11" s="327">
        <f t="shared" si="4"/>
        <v>26</v>
      </c>
      <c r="N11" s="367">
        <f t="shared" si="5"/>
        <v>5212.22</v>
      </c>
    </row>
    <row r="12" spans="1:14" ht="19.5" customHeight="1">
      <c r="A12" s="364">
        <v>6</v>
      </c>
      <c r="B12" s="365" t="s">
        <v>101</v>
      </c>
      <c r="C12" s="437"/>
      <c r="D12" s="327"/>
      <c r="E12" s="366">
        <f t="shared" si="0"/>
        <v>0</v>
      </c>
      <c r="F12" s="367">
        <f t="shared" si="1"/>
        <v>0</v>
      </c>
      <c r="G12" s="437">
        <v>412</v>
      </c>
      <c r="H12" s="327">
        <v>21344</v>
      </c>
      <c r="I12" s="366">
        <f t="shared" si="2"/>
        <v>412</v>
      </c>
      <c r="J12" s="327">
        <f t="shared" si="3"/>
        <v>22033.759999999998</v>
      </c>
      <c r="K12" s="437">
        <v>26</v>
      </c>
      <c r="L12" s="327">
        <v>5212</v>
      </c>
      <c r="M12" s="327">
        <f t="shared" si="4"/>
        <v>26</v>
      </c>
      <c r="N12" s="367">
        <f t="shared" si="5"/>
        <v>5212.22</v>
      </c>
    </row>
    <row r="13" spans="1:14" ht="19.5" customHeight="1">
      <c r="A13" s="364">
        <v>7</v>
      </c>
      <c r="B13" s="365" t="s">
        <v>102</v>
      </c>
      <c r="C13" s="437"/>
      <c r="D13" s="327"/>
      <c r="E13" s="366">
        <f t="shared" si="0"/>
        <v>0</v>
      </c>
      <c r="F13" s="367">
        <f t="shared" si="1"/>
        <v>0</v>
      </c>
      <c r="G13" s="437">
        <v>248</v>
      </c>
      <c r="H13" s="327">
        <v>12583</v>
      </c>
      <c r="I13" s="366">
        <f t="shared" si="2"/>
        <v>248</v>
      </c>
      <c r="J13" s="327">
        <f t="shared" si="3"/>
        <v>13263.039999999999</v>
      </c>
      <c r="K13" s="437">
        <v>27</v>
      </c>
      <c r="L13" s="327">
        <v>5413</v>
      </c>
      <c r="M13" s="327">
        <f t="shared" si="4"/>
        <v>27</v>
      </c>
      <c r="N13" s="367">
        <f t="shared" si="5"/>
        <v>5412.69</v>
      </c>
    </row>
    <row r="14" spans="1:14" ht="19.5" customHeight="1">
      <c r="A14" s="364">
        <v>8</v>
      </c>
      <c r="B14" s="368" t="s">
        <v>103</v>
      </c>
      <c r="C14" s="437"/>
      <c r="D14" s="327"/>
      <c r="E14" s="366">
        <f t="shared" si="0"/>
        <v>0</v>
      </c>
      <c r="F14" s="367">
        <f t="shared" si="1"/>
        <v>0</v>
      </c>
      <c r="G14" s="437">
        <v>260</v>
      </c>
      <c r="H14" s="327">
        <v>13195</v>
      </c>
      <c r="I14" s="366">
        <f t="shared" si="2"/>
        <v>260</v>
      </c>
      <c r="J14" s="327">
        <f t="shared" si="3"/>
        <v>13904.8</v>
      </c>
      <c r="K14" s="437">
        <v>18</v>
      </c>
      <c r="L14" s="327">
        <v>3608</v>
      </c>
      <c r="M14" s="327">
        <f t="shared" si="4"/>
        <v>18</v>
      </c>
      <c r="N14" s="367">
        <f t="shared" si="5"/>
        <v>3608.46</v>
      </c>
    </row>
    <row r="15" spans="1:14" ht="19.5" customHeight="1">
      <c r="A15" s="364">
        <v>9</v>
      </c>
      <c r="B15" s="368" t="s">
        <v>104</v>
      </c>
      <c r="C15" s="437"/>
      <c r="D15" s="327"/>
      <c r="E15" s="366">
        <f t="shared" si="0"/>
        <v>0</v>
      </c>
      <c r="F15" s="367">
        <f t="shared" si="1"/>
        <v>0</v>
      </c>
      <c r="G15" s="437">
        <v>418</v>
      </c>
      <c r="H15" s="327">
        <v>21725</v>
      </c>
      <c r="I15" s="366">
        <f t="shared" si="2"/>
        <v>418</v>
      </c>
      <c r="J15" s="327">
        <f t="shared" si="3"/>
        <v>22354.639999999999</v>
      </c>
      <c r="K15" s="437">
        <v>5</v>
      </c>
      <c r="L15" s="327">
        <v>1002</v>
      </c>
      <c r="M15" s="327">
        <f t="shared" si="4"/>
        <v>5</v>
      </c>
      <c r="N15" s="367">
        <f t="shared" si="5"/>
        <v>1002.35</v>
      </c>
    </row>
    <row r="16" spans="1:14" ht="19.5" customHeight="1">
      <c r="A16" s="364">
        <v>10</v>
      </c>
      <c r="B16" s="368" t="s">
        <v>105</v>
      </c>
      <c r="C16" s="437">
        <v>684</v>
      </c>
      <c r="D16" s="327">
        <v>98290</v>
      </c>
      <c r="E16" s="366">
        <f t="shared" si="0"/>
        <v>684</v>
      </c>
      <c r="F16" s="367">
        <f t="shared" si="1"/>
        <v>98290.799999999988</v>
      </c>
      <c r="G16" s="437">
        <v>867</v>
      </c>
      <c r="H16" s="327">
        <v>44027</v>
      </c>
      <c r="I16" s="366">
        <f t="shared" si="2"/>
        <v>867</v>
      </c>
      <c r="J16" s="327">
        <f t="shared" si="3"/>
        <v>46367.159999999996</v>
      </c>
      <c r="K16" s="437">
        <v>22</v>
      </c>
      <c r="L16" s="367">
        <v>4410</v>
      </c>
      <c r="M16" s="327">
        <f t="shared" si="4"/>
        <v>22</v>
      </c>
      <c r="N16" s="367">
        <f t="shared" si="5"/>
        <v>4410.34</v>
      </c>
    </row>
    <row r="17" spans="1:14" ht="19.5" customHeight="1">
      <c r="A17" s="364">
        <v>11</v>
      </c>
      <c r="B17" s="368" t="s">
        <v>106</v>
      </c>
      <c r="C17" s="437">
        <v>2645</v>
      </c>
      <c r="D17" s="327">
        <v>380087</v>
      </c>
      <c r="E17" s="366">
        <f t="shared" si="0"/>
        <v>2645</v>
      </c>
      <c r="F17" s="367">
        <f t="shared" si="1"/>
        <v>380086.49999999994</v>
      </c>
      <c r="G17" s="437">
        <v>1735</v>
      </c>
      <c r="H17" s="327">
        <v>87608</v>
      </c>
      <c r="I17" s="366">
        <f t="shared" si="2"/>
        <v>1735</v>
      </c>
      <c r="J17" s="327">
        <f t="shared" si="3"/>
        <v>92787.799999999988</v>
      </c>
      <c r="K17" s="437">
        <v>52</v>
      </c>
      <c r="L17" s="367">
        <v>10426</v>
      </c>
      <c r="M17" s="327">
        <f t="shared" si="4"/>
        <v>52</v>
      </c>
      <c r="N17" s="367">
        <f t="shared" si="5"/>
        <v>10424.44</v>
      </c>
    </row>
    <row r="18" spans="1:14" ht="19.5" customHeight="1">
      <c r="A18" s="364">
        <v>12</v>
      </c>
      <c r="B18" s="368" t="s">
        <v>107</v>
      </c>
      <c r="C18" s="437">
        <v>4050</v>
      </c>
      <c r="D18" s="327">
        <v>581985</v>
      </c>
      <c r="E18" s="366">
        <f t="shared" si="0"/>
        <v>4050</v>
      </c>
      <c r="F18" s="367">
        <f t="shared" si="1"/>
        <v>581985</v>
      </c>
      <c r="G18" s="437">
        <v>1770</v>
      </c>
      <c r="H18" s="327">
        <v>89350</v>
      </c>
      <c r="I18" s="366">
        <f t="shared" si="2"/>
        <v>1770</v>
      </c>
      <c r="J18" s="327">
        <f t="shared" si="3"/>
        <v>94659.599999999991</v>
      </c>
      <c r="K18" s="437">
        <v>48</v>
      </c>
      <c r="L18" s="367">
        <v>9622</v>
      </c>
      <c r="M18" s="327">
        <f t="shared" si="4"/>
        <v>48</v>
      </c>
      <c r="N18" s="367">
        <f t="shared" si="5"/>
        <v>9622.56</v>
      </c>
    </row>
    <row r="19" spans="1:14" ht="32.25" customHeight="1" thickBot="1">
      <c r="A19" s="369"/>
      <c r="B19" s="370" t="s">
        <v>90</v>
      </c>
      <c r="C19" s="411">
        <f t="shared" ref="C19:L19" si="6">SUM(C7:C18)</f>
        <v>18803</v>
      </c>
      <c r="D19" s="411">
        <f t="shared" si="6"/>
        <v>2648326</v>
      </c>
      <c r="E19" s="411">
        <f t="shared" si="6"/>
        <v>18803</v>
      </c>
      <c r="F19" s="372">
        <f>SUM(F7:F18)</f>
        <v>2701991.0999999996</v>
      </c>
      <c r="G19" s="411">
        <f>SUM(G7:G18)</f>
        <v>12764</v>
      </c>
      <c r="H19" s="411">
        <f>SUM(H7:H18)</f>
        <v>636976</v>
      </c>
      <c r="I19" s="411">
        <f>SUM(I7:I18)</f>
        <v>12764</v>
      </c>
      <c r="J19" s="411">
        <f>SUM(J7:J18)</f>
        <v>682618.71999999986</v>
      </c>
      <c r="K19" s="411">
        <f t="shared" si="6"/>
        <v>301</v>
      </c>
      <c r="L19" s="411">
        <f t="shared" si="6"/>
        <v>60173</v>
      </c>
      <c r="M19" s="411">
        <f>SUM(M7:M18)</f>
        <v>301</v>
      </c>
      <c r="N19" s="372">
        <f>SUM(N7:N18)</f>
        <v>60341.47</v>
      </c>
    </row>
    <row r="20" spans="1:14" ht="21.75" customHeight="1">
      <c r="A20" s="373"/>
      <c r="B20" s="374"/>
      <c r="C20" s="375"/>
      <c r="D20" s="376"/>
      <c r="E20" s="375"/>
      <c r="F20" s="376"/>
      <c r="G20" s="375"/>
      <c r="H20" s="376"/>
      <c r="I20" s="375"/>
      <c r="J20" s="376"/>
      <c r="K20" s="375"/>
      <c r="L20" s="375"/>
      <c r="M20" s="375"/>
      <c r="N20" s="376"/>
    </row>
    <row r="21" spans="1:14" ht="31.5" customHeight="1" thickBot="1">
      <c r="A21" s="373"/>
      <c r="B21" s="377" t="s">
        <v>207</v>
      </c>
      <c r="C21" s="377"/>
      <c r="D21" s="377"/>
      <c r="E21" s="378"/>
      <c r="F21" s="379"/>
      <c r="G21" s="373"/>
      <c r="H21" s="378"/>
      <c r="I21" s="373"/>
      <c r="J21" s="373"/>
      <c r="K21" s="373"/>
      <c r="L21" s="373"/>
      <c r="M21" s="373"/>
      <c r="N21" s="380"/>
    </row>
    <row r="22" spans="1:14" s="359" customFormat="1" ht="39.6">
      <c r="A22" s="381"/>
      <c r="B22" s="382" t="s">
        <v>125</v>
      </c>
      <c r="C22" s="383" t="s">
        <v>126</v>
      </c>
      <c r="D22" s="383"/>
      <c r="E22" s="383"/>
      <c r="F22" s="384"/>
      <c r="G22" s="381"/>
      <c r="H22" s="383"/>
      <c r="I22" s="383"/>
      <c r="J22" s="385"/>
      <c r="K22" s="381"/>
      <c r="L22" s="386"/>
      <c r="M22" s="387"/>
      <c r="N22" s="385"/>
    </row>
    <row r="23" spans="1:14" ht="23.25" customHeight="1">
      <c r="A23" s="388">
        <v>1</v>
      </c>
      <c r="B23" s="389"/>
      <c r="C23" s="390"/>
      <c r="D23" s="390"/>
      <c r="E23" s="390"/>
      <c r="F23" s="391"/>
      <c r="G23" s="392"/>
      <c r="H23" s="390"/>
      <c r="I23" s="390"/>
      <c r="J23" s="393"/>
      <c r="K23" s="392"/>
      <c r="L23" s="394"/>
      <c r="M23" s="395"/>
      <c r="N23" s="393"/>
    </row>
    <row r="24" spans="1:14" ht="23.25" customHeight="1">
      <c r="A24" s="388">
        <v>2</v>
      </c>
      <c r="B24" s="389"/>
      <c r="C24" s="390"/>
      <c r="D24" s="390"/>
      <c r="E24" s="390"/>
      <c r="F24" s="391"/>
      <c r="G24" s="392"/>
      <c r="H24" s="390"/>
      <c r="I24" s="390"/>
      <c r="J24" s="393"/>
      <c r="K24" s="392"/>
      <c r="L24" s="394"/>
      <c r="M24" s="395"/>
      <c r="N24" s="393"/>
    </row>
    <row r="25" spans="1:14" s="363" customFormat="1" ht="23.25" customHeight="1">
      <c r="A25" s="364">
        <v>3</v>
      </c>
      <c r="B25" s="396"/>
      <c r="C25" s="397"/>
      <c r="D25" s="397"/>
      <c r="E25" s="397"/>
      <c r="F25" s="398"/>
      <c r="G25" s="399"/>
      <c r="H25" s="397"/>
      <c r="I25" s="397"/>
      <c r="J25" s="398"/>
      <c r="K25" s="399"/>
      <c r="L25" s="400"/>
      <c r="M25" s="401"/>
      <c r="N25" s="398"/>
    </row>
    <row r="26" spans="1:14" s="359" customFormat="1" ht="24" customHeight="1">
      <c r="A26" s="402"/>
      <c r="B26" s="403" t="s">
        <v>69</v>
      </c>
      <c r="C26" s="404"/>
      <c r="D26" s="404"/>
      <c r="E26" s="404"/>
      <c r="F26" s="405">
        <f>SUM(F23:F25)</f>
        <v>0</v>
      </c>
      <c r="G26" s="406"/>
      <c r="H26" s="404"/>
      <c r="I26" s="404"/>
      <c r="J26" s="405">
        <f>SUM(J23:J25)</f>
        <v>0</v>
      </c>
      <c r="K26" s="406"/>
      <c r="L26" s="407"/>
      <c r="M26" s="408"/>
      <c r="N26" s="405">
        <f>SUM(N23:N25)</f>
        <v>0</v>
      </c>
    </row>
    <row r="27" spans="1:14" s="359" customFormat="1" ht="27" customHeight="1" thickBot="1">
      <c r="A27" s="409"/>
      <c r="B27" s="410" t="s">
        <v>234</v>
      </c>
      <c r="C27" s="371"/>
      <c r="D27" s="371"/>
      <c r="E27" s="371"/>
      <c r="F27" s="372">
        <f>+F19-F26</f>
        <v>2701991.0999999996</v>
      </c>
      <c r="G27" s="411"/>
      <c r="H27" s="371"/>
      <c r="I27" s="371"/>
      <c r="J27" s="404">
        <f>J19-J26</f>
        <v>682618.71999999986</v>
      </c>
      <c r="K27" s="404"/>
      <c r="L27" s="404"/>
      <c r="M27" s="404"/>
      <c r="N27" s="404">
        <f>N19-N26</f>
        <v>60341.47</v>
      </c>
    </row>
    <row r="28" spans="1:14" s="359" customFormat="1" ht="27" customHeight="1">
      <c r="A28" s="412"/>
      <c r="B28" s="413"/>
      <c r="C28" s="414"/>
      <c r="D28" s="414"/>
      <c r="E28" s="414"/>
      <c r="F28" s="414">
        <f>+ROUND(F27/1000,1)</f>
        <v>2702</v>
      </c>
      <c r="G28" s="414"/>
      <c r="H28" s="414"/>
      <c r="I28" s="414"/>
      <c r="J28" s="414">
        <f>ROUND(J27/1000,1)</f>
        <v>682.6</v>
      </c>
      <c r="K28" s="414"/>
      <c r="L28" s="414"/>
      <c r="M28" s="414"/>
      <c r="N28" s="414">
        <f>ROUND(N27/1000,1)</f>
        <v>60.3</v>
      </c>
    </row>
    <row r="29" spans="1:14" s="359" customFormat="1" ht="25.5" customHeight="1">
      <c r="A29" s="412"/>
      <c r="B29" s="413"/>
      <c r="C29" s="412"/>
      <c r="D29" s="412"/>
      <c r="E29" s="412"/>
      <c r="F29" s="376"/>
      <c r="G29" s="412"/>
      <c r="H29" s="412"/>
      <c r="I29" s="412"/>
      <c r="J29" s="403" t="s">
        <v>127</v>
      </c>
      <c r="K29" s="415"/>
      <c r="L29" s="415"/>
      <c r="M29" s="415"/>
      <c r="N29" s="416">
        <f>+F26+J26+N26</f>
        <v>0</v>
      </c>
    </row>
    <row r="30" spans="1:14" s="359" customFormat="1" ht="20.25" customHeight="1">
      <c r="A30" s="412"/>
      <c r="B30" s="413"/>
      <c r="C30" s="412"/>
      <c r="D30" s="412"/>
      <c r="E30" s="412"/>
      <c r="F30" s="376"/>
      <c r="G30" s="412"/>
      <c r="H30" s="412"/>
      <c r="I30" s="412"/>
      <c r="J30" s="412"/>
      <c r="K30" s="412"/>
      <c r="L30" s="412"/>
      <c r="M30" s="412"/>
      <c r="N30" s="417">
        <f>ROUND(N29/1000,1)</f>
        <v>0</v>
      </c>
    </row>
    <row r="31" spans="1:14" s="418" customFormat="1" ht="25.5" customHeight="1">
      <c r="B31" s="419"/>
      <c r="C31" s="420" t="s">
        <v>2</v>
      </c>
      <c r="D31" s="420"/>
      <c r="E31" s="419"/>
      <c r="F31" s="419"/>
      <c r="G31" s="581"/>
      <c r="H31" s="581"/>
      <c r="I31" s="421"/>
      <c r="J31" s="579" t="str">
        <f>+'Ekamut-caxs'!D74</f>
        <v>Արմինե Պողոսյան</v>
      </c>
      <c r="K31" s="579"/>
      <c r="L31" s="422"/>
      <c r="N31" s="423"/>
    </row>
    <row r="32" spans="1:14" s="359" customFormat="1">
      <c r="C32" s="424"/>
      <c r="D32" s="424"/>
      <c r="E32" s="425"/>
      <c r="F32" s="425"/>
      <c r="G32" s="580" t="s">
        <v>91</v>
      </c>
      <c r="H32" s="580"/>
      <c r="I32" s="426"/>
      <c r="J32" s="580" t="s">
        <v>108</v>
      </c>
      <c r="K32" s="580"/>
      <c r="L32" s="427"/>
    </row>
    <row r="33" spans="2:13" s="418" customFormat="1" ht="23.25" customHeight="1">
      <c r="B33" s="419"/>
      <c r="C33" s="428" t="s">
        <v>6</v>
      </c>
      <c r="D33" s="428"/>
      <c r="E33" s="419"/>
      <c r="F33" s="419"/>
      <c r="G33" s="579"/>
      <c r="H33" s="579"/>
      <c r="I33" s="429"/>
      <c r="J33" s="579" t="str">
        <f>+'Ekamut-caxs'!D76</f>
        <v>Էմմա Ղազարյան</v>
      </c>
      <c r="K33" s="579"/>
      <c r="L33" s="422"/>
    </row>
    <row r="34" spans="2:13" s="359" customFormat="1">
      <c r="C34" s="430"/>
      <c r="D34" s="430"/>
      <c r="G34" s="580" t="s">
        <v>91</v>
      </c>
      <c r="H34" s="580"/>
      <c r="I34" s="426"/>
      <c r="J34" s="580" t="s">
        <v>108</v>
      </c>
      <c r="K34" s="580"/>
      <c r="L34" s="427"/>
    </row>
    <row r="35" spans="2:13">
      <c r="F35" s="431" t="s">
        <v>1</v>
      </c>
    </row>
    <row r="36" spans="2:13" s="443" customFormat="1" ht="16.5" customHeight="1">
      <c r="C36" s="443" t="s">
        <v>109</v>
      </c>
      <c r="E36" s="443" t="s">
        <v>110</v>
      </c>
      <c r="F36" s="443" t="s">
        <v>226</v>
      </c>
      <c r="I36" s="432" t="s">
        <v>111</v>
      </c>
      <c r="J36" s="438" t="s">
        <v>208</v>
      </c>
      <c r="L36" s="438" t="s">
        <v>209</v>
      </c>
      <c r="M36" s="438" t="s">
        <v>210</v>
      </c>
    </row>
    <row r="37" spans="2:13" s="443" customFormat="1" ht="16.5" customHeight="1">
      <c r="C37" s="443" t="s">
        <v>112</v>
      </c>
      <c r="E37" s="443" t="s">
        <v>110</v>
      </c>
      <c r="F37" s="443" t="s">
        <v>227</v>
      </c>
      <c r="I37" s="578" t="s">
        <v>238</v>
      </c>
      <c r="J37" s="578"/>
      <c r="L37" s="578" t="s">
        <v>239</v>
      </c>
      <c r="M37" s="578"/>
    </row>
    <row r="38" spans="2:13" s="443" customFormat="1" ht="15.6" customHeight="1">
      <c r="E38" s="578" t="s">
        <v>240</v>
      </c>
      <c r="F38" s="578"/>
      <c r="I38" s="578"/>
      <c r="J38" s="578"/>
      <c r="L38" s="578"/>
      <c r="M38" s="578"/>
    </row>
    <row r="39" spans="2:13" s="443" customFormat="1">
      <c r="E39" s="578"/>
      <c r="F39" s="578"/>
    </row>
  </sheetData>
  <mergeCells count="19"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  <mergeCell ref="L37:M38"/>
    <mergeCell ref="E38:F39"/>
    <mergeCell ref="G33:H33"/>
    <mergeCell ref="J33:K33"/>
    <mergeCell ref="G34:H34"/>
    <mergeCell ref="J34:K34"/>
    <mergeCell ref="I37:J38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view="pageBreakPreview" topLeftCell="A28" workbookViewId="0">
      <selection activeCell="F55" sqref="F55"/>
    </sheetView>
  </sheetViews>
  <sheetFormatPr defaultColWidth="9.109375" defaultRowHeight="13.8"/>
  <cols>
    <col min="1" max="1" width="4.44140625" style="292" customWidth="1"/>
    <col min="2" max="2" width="43.6640625" style="291" customWidth="1"/>
    <col min="3" max="3" width="17" style="291" customWidth="1"/>
    <col min="4" max="4" width="16.6640625" style="291" customWidth="1"/>
    <col min="5" max="5" width="13.88671875" style="291" customWidth="1"/>
    <col min="6" max="6" width="14.109375" style="291" customWidth="1"/>
    <col min="7" max="16384" width="9.109375" style="291"/>
  </cols>
  <sheetData>
    <row r="1" spans="1:7" s="290" customFormat="1" ht="24" customHeight="1">
      <c r="A1" s="590" t="s">
        <v>67</v>
      </c>
      <c r="B1" s="590"/>
      <c r="C1" s="590"/>
      <c r="D1" s="590"/>
      <c r="E1" s="590"/>
      <c r="F1" s="590"/>
    </row>
    <row r="2" spans="1:7" ht="29.25" customHeight="1">
      <c r="A2" s="591" t="str">
        <f>+'Ekamut-caxs'!A7:D7</f>
        <v xml:space="preserve">«Երևանի Կ․Սարաջյանի անվան երաժշտական դպրոց» ՀՈԱԿ-ի </v>
      </c>
      <c r="B2" s="591"/>
      <c r="C2" s="591"/>
      <c r="D2" s="591"/>
      <c r="E2" s="591"/>
      <c r="F2" s="591"/>
    </row>
    <row r="3" spans="1:7" ht="34.950000000000003" customHeight="1">
      <c r="A3" s="591" t="s">
        <v>237</v>
      </c>
      <c r="B3" s="591"/>
      <c r="C3" s="591"/>
      <c r="D3" s="591"/>
      <c r="E3" s="591"/>
      <c r="F3" s="591"/>
    </row>
    <row r="4" spans="1:7" ht="15.6">
      <c r="G4" s="482" t="s">
        <v>244</v>
      </c>
    </row>
    <row r="5" spans="1:7" ht="14.4" thickBot="1"/>
    <row r="6" spans="1:7" ht="55.2">
      <c r="A6" s="293" t="s">
        <v>3</v>
      </c>
      <c r="B6" s="294" t="s">
        <v>241</v>
      </c>
      <c r="C6" s="295" t="s">
        <v>179</v>
      </c>
      <c r="D6" s="293" t="s">
        <v>120</v>
      </c>
      <c r="E6" s="294" t="s">
        <v>180</v>
      </c>
      <c r="F6" s="295" t="s">
        <v>233</v>
      </c>
    </row>
    <row r="7" spans="1:7" s="300" customFormat="1" ht="39.75" customHeight="1">
      <c r="A7" s="296">
        <v>1</v>
      </c>
      <c r="B7" s="297"/>
      <c r="C7" s="298">
        <f>SUM(C8:C12)</f>
        <v>0</v>
      </c>
      <c r="D7" s="296">
        <f>SUM(D8:D12)</f>
        <v>0</v>
      </c>
      <c r="E7" s="299">
        <f>SUM(E8:E12)</f>
        <v>65</v>
      </c>
      <c r="F7" s="298">
        <f>SUM(F8:F12)</f>
        <v>9320000</v>
      </c>
    </row>
    <row r="8" spans="1:7" ht="25.5" customHeight="1">
      <c r="A8" s="301">
        <v>1.1000000000000001</v>
      </c>
      <c r="B8" s="302" t="s">
        <v>254</v>
      </c>
      <c r="C8" s="303"/>
      <c r="D8" s="301"/>
      <c r="E8" s="304">
        <v>6</v>
      </c>
      <c r="F8" s="305">
        <v>480000</v>
      </c>
    </row>
    <row r="9" spans="1:7" ht="25.5" customHeight="1">
      <c r="A9" s="301">
        <v>1.2</v>
      </c>
      <c r="B9" s="302" t="s">
        <v>254</v>
      </c>
      <c r="C9" s="303"/>
      <c r="D9" s="301"/>
      <c r="E9" s="304">
        <v>21</v>
      </c>
      <c r="F9" s="305">
        <v>2940000</v>
      </c>
    </row>
    <row r="10" spans="1:7" ht="25.5" customHeight="1">
      <c r="A10" s="301">
        <v>1.3</v>
      </c>
      <c r="B10" s="302" t="s">
        <v>254</v>
      </c>
      <c r="C10" s="303"/>
      <c r="D10" s="301"/>
      <c r="E10" s="304">
        <v>36</v>
      </c>
      <c r="F10" s="305">
        <v>5400000</v>
      </c>
    </row>
    <row r="11" spans="1:7" ht="25.5" customHeight="1">
      <c r="A11" s="301">
        <v>1.4</v>
      </c>
      <c r="B11" s="302" t="s">
        <v>254</v>
      </c>
      <c r="C11" s="303"/>
      <c r="D11" s="301"/>
      <c r="E11" s="304">
        <v>1</v>
      </c>
      <c r="F11" s="305">
        <v>200000</v>
      </c>
    </row>
    <row r="12" spans="1:7" ht="25.5" customHeight="1">
      <c r="A12" s="301">
        <v>1.5</v>
      </c>
      <c r="B12" s="302" t="s">
        <v>254</v>
      </c>
      <c r="C12" s="303"/>
      <c r="D12" s="301"/>
      <c r="E12" s="304">
        <v>1</v>
      </c>
      <c r="F12" s="305">
        <v>300000</v>
      </c>
    </row>
    <row r="13" spans="1:7" s="300" customFormat="1" ht="42" customHeight="1">
      <c r="A13" s="296">
        <v>2</v>
      </c>
      <c r="B13" s="297"/>
      <c r="C13" s="298">
        <f>SUM(C14:C18)</f>
        <v>0</v>
      </c>
      <c r="D13" s="296">
        <f>SUM(D14:D18)</f>
        <v>0</v>
      </c>
      <c r="E13" s="299">
        <f>SUM(E14:E18)</f>
        <v>35</v>
      </c>
      <c r="F13" s="298">
        <f>SUM(F14:F18)</f>
        <v>5140000</v>
      </c>
    </row>
    <row r="14" spans="1:7" ht="21.75" customHeight="1">
      <c r="A14" s="301">
        <v>2.1</v>
      </c>
      <c r="B14" s="302" t="s">
        <v>255</v>
      </c>
      <c r="C14" s="303"/>
      <c r="D14" s="301"/>
      <c r="E14" s="304">
        <v>3</v>
      </c>
      <c r="F14" s="305">
        <v>420000</v>
      </c>
    </row>
    <row r="15" spans="1:7" ht="21.75" customHeight="1">
      <c r="A15" s="301">
        <v>2.2000000000000002</v>
      </c>
      <c r="B15" s="302" t="s">
        <v>255</v>
      </c>
      <c r="C15" s="303"/>
      <c r="D15" s="301"/>
      <c r="E15" s="304">
        <v>24</v>
      </c>
      <c r="F15" s="305">
        <v>3600000</v>
      </c>
    </row>
    <row r="16" spans="1:7" ht="21.75" customHeight="1">
      <c r="A16" s="301">
        <v>2.2999999999999998</v>
      </c>
      <c r="B16" s="302" t="s">
        <v>256</v>
      </c>
      <c r="C16" s="303"/>
      <c r="D16" s="301"/>
      <c r="E16" s="304">
        <v>1</v>
      </c>
      <c r="F16" s="305">
        <v>80000</v>
      </c>
    </row>
    <row r="17" spans="1:6" ht="21.75" customHeight="1">
      <c r="A17" s="301">
        <v>2.4</v>
      </c>
      <c r="B17" s="302" t="s">
        <v>256</v>
      </c>
      <c r="C17" s="303"/>
      <c r="D17" s="301"/>
      <c r="E17" s="304">
        <v>1</v>
      </c>
      <c r="F17" s="305">
        <v>140000</v>
      </c>
    </row>
    <row r="18" spans="1:6" ht="21.75" customHeight="1">
      <c r="A18" s="301">
        <v>2.5</v>
      </c>
      <c r="B18" s="302" t="s">
        <v>256</v>
      </c>
      <c r="C18" s="303"/>
      <c r="D18" s="301"/>
      <c r="E18" s="304">
        <v>6</v>
      </c>
      <c r="F18" s="305">
        <v>900000</v>
      </c>
    </row>
    <row r="19" spans="1:6" s="300" customFormat="1" ht="37.5" customHeight="1">
      <c r="A19" s="296">
        <v>3</v>
      </c>
      <c r="B19" s="297"/>
      <c r="C19" s="298">
        <f>SUM(C20:C25)</f>
        <v>0</v>
      </c>
      <c r="D19" s="296">
        <f>SUM(D20:D25)</f>
        <v>0</v>
      </c>
      <c r="E19" s="299">
        <f>SUM(E20:E25)</f>
        <v>22</v>
      </c>
      <c r="F19" s="298">
        <f>SUM(F20:F25)</f>
        <v>3320000</v>
      </c>
    </row>
    <row r="20" spans="1:6" ht="23.25" customHeight="1">
      <c r="A20" s="301">
        <v>3.1</v>
      </c>
      <c r="B20" s="302" t="s">
        <v>257</v>
      </c>
      <c r="C20" s="303"/>
      <c r="D20" s="301"/>
      <c r="E20" s="304">
        <v>3</v>
      </c>
      <c r="F20" s="305">
        <v>420000</v>
      </c>
    </row>
    <row r="21" spans="1:6" ht="23.25" customHeight="1">
      <c r="A21" s="301">
        <v>3.2</v>
      </c>
      <c r="B21" s="302" t="s">
        <v>257</v>
      </c>
      <c r="C21" s="303"/>
      <c r="D21" s="301"/>
      <c r="E21" s="304">
        <v>7</v>
      </c>
      <c r="F21" s="305">
        <v>1050000</v>
      </c>
    </row>
    <row r="22" spans="1:6" ht="23.25" customHeight="1">
      <c r="A22" s="301">
        <v>3.3</v>
      </c>
      <c r="B22" s="302" t="s">
        <v>258</v>
      </c>
      <c r="C22" s="303"/>
      <c r="D22" s="301"/>
      <c r="E22" s="304">
        <v>3</v>
      </c>
      <c r="F22" s="305">
        <v>420000</v>
      </c>
    </row>
    <row r="23" spans="1:6" ht="23.25" customHeight="1">
      <c r="A23" s="301">
        <v>3.4</v>
      </c>
      <c r="B23" s="302" t="s">
        <v>258</v>
      </c>
      <c r="C23" s="303"/>
      <c r="D23" s="301"/>
      <c r="E23" s="304">
        <v>7</v>
      </c>
      <c r="F23" s="305">
        <v>1050000</v>
      </c>
    </row>
    <row r="24" spans="1:6" ht="23.25" customHeight="1">
      <c r="A24" s="301">
        <v>3.5</v>
      </c>
      <c r="B24" s="302" t="s">
        <v>258</v>
      </c>
      <c r="C24" s="303"/>
      <c r="D24" s="301"/>
      <c r="E24" s="304">
        <v>1</v>
      </c>
      <c r="F24" s="305">
        <v>180000</v>
      </c>
    </row>
    <row r="25" spans="1:6" ht="23.25" customHeight="1">
      <c r="A25" s="301">
        <v>3.6</v>
      </c>
      <c r="B25" s="302" t="s">
        <v>258</v>
      </c>
      <c r="C25" s="303"/>
      <c r="D25" s="301"/>
      <c r="E25" s="304">
        <v>1</v>
      </c>
      <c r="F25" s="305">
        <v>200000</v>
      </c>
    </row>
    <row r="26" spans="1:6" s="300" customFormat="1" ht="37.5" customHeight="1">
      <c r="A26" s="296">
        <v>4</v>
      </c>
      <c r="B26" s="297"/>
      <c r="C26" s="298">
        <f>SUM(C27:C31)</f>
        <v>0</v>
      </c>
      <c r="D26" s="296">
        <f>SUM(D27:D31)</f>
        <v>0</v>
      </c>
      <c r="E26" s="299">
        <f>SUM(E27:E31)</f>
        <v>78</v>
      </c>
      <c r="F26" s="298">
        <f>SUM(F27:F31)</f>
        <v>7500000</v>
      </c>
    </row>
    <row r="27" spans="1:6" ht="23.25" customHeight="1">
      <c r="A27" s="301">
        <v>4.0999999999999996</v>
      </c>
      <c r="B27" s="302" t="s">
        <v>259</v>
      </c>
      <c r="C27" s="303"/>
      <c r="D27" s="301"/>
      <c r="E27" s="304">
        <v>2</v>
      </c>
      <c r="F27" s="305">
        <v>120000</v>
      </c>
    </row>
    <row r="28" spans="1:6" ht="23.25" customHeight="1">
      <c r="A28" s="301">
        <v>4.2</v>
      </c>
      <c r="B28" s="302" t="s">
        <v>260</v>
      </c>
      <c r="C28" s="303"/>
      <c r="D28" s="301"/>
      <c r="E28" s="304">
        <v>42</v>
      </c>
      <c r="F28" s="305">
        <v>4200000</v>
      </c>
    </row>
    <row r="29" spans="1:6" ht="23.25" customHeight="1">
      <c r="A29" s="301">
        <v>4.3</v>
      </c>
      <c r="B29" s="302" t="s">
        <v>261</v>
      </c>
      <c r="C29" s="303"/>
      <c r="D29" s="301"/>
      <c r="E29" s="304">
        <v>11</v>
      </c>
      <c r="F29" s="305">
        <v>880000</v>
      </c>
    </row>
    <row r="30" spans="1:6" ht="23.25" customHeight="1">
      <c r="A30" s="301">
        <v>4.4000000000000004</v>
      </c>
      <c r="B30" s="302" t="s">
        <v>261</v>
      </c>
      <c r="C30" s="303"/>
      <c r="D30" s="301"/>
      <c r="E30" s="304">
        <v>23</v>
      </c>
      <c r="F30" s="305">
        <v>2300000</v>
      </c>
    </row>
    <row r="31" spans="1:6" ht="23.25" customHeight="1">
      <c r="A31" s="301"/>
      <c r="B31" s="302"/>
      <c r="C31" s="303"/>
      <c r="D31" s="301"/>
      <c r="E31" s="304"/>
      <c r="F31" s="305"/>
    </row>
    <row r="32" spans="1:6" s="300" customFormat="1" ht="44.25" customHeight="1" thickBot="1">
      <c r="A32" s="306"/>
      <c r="B32" s="307" t="s">
        <v>69</v>
      </c>
      <c r="C32" s="308">
        <f>C7+C13+C19+C26</f>
        <v>0</v>
      </c>
      <c r="D32" s="306">
        <f>D7+D13+D19+D26</f>
        <v>0</v>
      </c>
      <c r="E32" s="309">
        <f>E7+E13+E19+E26</f>
        <v>200</v>
      </c>
      <c r="F32" s="308">
        <f>F7+F13+F19+F26</f>
        <v>25280000</v>
      </c>
    </row>
    <row r="33" spans="2:5" ht="20.25" customHeight="1"/>
    <row r="34" spans="2:5" ht="20.25" customHeight="1">
      <c r="B34" s="471" t="s">
        <v>236</v>
      </c>
      <c r="D34" s="472">
        <v>200</v>
      </c>
    </row>
    <row r="35" spans="2:5" ht="20.25" customHeight="1">
      <c r="B35" s="290"/>
    </row>
    <row r="36" spans="2:5" ht="20.25" customHeight="1">
      <c r="B36" s="290"/>
    </row>
    <row r="37" spans="2:5" ht="23.25" customHeight="1">
      <c r="B37" s="172" t="s">
        <v>2</v>
      </c>
      <c r="D37" s="592" t="str">
        <f>+'Ekamut-caxs'!D74</f>
        <v>Արմինե Պողոսյան</v>
      </c>
      <c r="E37" s="592"/>
    </row>
    <row r="38" spans="2:5" ht="11.25" customHeight="1">
      <c r="B38" s="310" t="s">
        <v>4</v>
      </c>
      <c r="D38" s="593" t="s">
        <v>5</v>
      </c>
      <c r="E38" s="593"/>
    </row>
    <row r="39" spans="2:5" ht="24" customHeight="1">
      <c r="B39" s="300" t="s">
        <v>6</v>
      </c>
      <c r="D39" s="592" t="str">
        <f>+'Ekamut-caxs'!D76</f>
        <v>Էմմա Ղազարյան</v>
      </c>
      <c r="E39" s="592"/>
    </row>
    <row r="40" spans="2:5" ht="16.5" customHeight="1">
      <c r="B40" s="292" t="s">
        <v>181</v>
      </c>
      <c r="D40" s="589" t="s">
        <v>5</v>
      </c>
      <c r="E40" s="589"/>
    </row>
    <row r="41" spans="2:5" ht="16.2">
      <c r="E41" s="311"/>
    </row>
    <row r="42" spans="2:5" ht="15.75" customHeight="1">
      <c r="E42" s="312"/>
    </row>
    <row r="43" spans="2:5" ht="21" customHeight="1">
      <c r="E43" s="311"/>
    </row>
    <row r="44" spans="2:5">
      <c r="E44" s="312"/>
    </row>
  </sheetData>
  <mergeCells count="7">
    <mergeCell ref="D40:E40"/>
    <mergeCell ref="A1:F1"/>
    <mergeCell ref="A2:F2"/>
    <mergeCell ref="A3:F3"/>
    <mergeCell ref="D37:E37"/>
    <mergeCell ref="D38:E38"/>
    <mergeCell ref="D39:E39"/>
  </mergeCells>
  <pageMargins left="0.15" right="0.17" top="0.27" bottom="0.22" header="0.18" footer="0.1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2023-04-04T07:52:35Z</cp:lastPrinted>
  <dcterms:created xsi:type="dcterms:W3CDTF">1996-10-14T23:33:28Z</dcterms:created>
  <dcterms:modified xsi:type="dcterms:W3CDTF">2023-04-04T07:52:37Z</dcterms:modified>
</cp:coreProperties>
</file>